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romereorbv.sharepoint.com@SSL\DavWWWRoot\projecten\codarts\schoonmaak\Gedeelde  documenten\1. Selectie\01. Selectieleidraad\"/>
    </mc:Choice>
  </mc:AlternateContent>
  <xr:revisionPtr revIDLastSave="58" documentId="8_{FE0A37F8-73C4-4197-BF3A-6AD3237D2CC2}" xr6:coauthVersionLast="43" xr6:coauthVersionMax="43" xr10:uidLastSave="{7E3575A3-114F-40B4-B9D0-8B8B057A0004}"/>
  <bookViews>
    <workbookView xWindow="-120" yWindow="-120" windowWidth="29040" windowHeight="15840" activeTab="3" xr2:uid="{00000000-000D-0000-FFFF-FFFF00000000}"/>
  </bookViews>
  <sheets>
    <sheet name="Kruisplein" sheetId="4" r:id="rId1"/>
    <sheet name="WMDC" sheetId="5" r:id="rId2"/>
    <sheet name="Basement" sheetId="6" r:id="rId3"/>
    <sheet name="FENIX I (nieuwe locatie)" sheetId="3" r:id="rId4"/>
    <sheet name="uitleg frequenties" sheetId="2" r:id="rId5"/>
    <sheet name="Glaswas" sheetId="9" r:id="rId6"/>
  </sheets>
  <definedNames>
    <definedName name="_xlnm._FilterDatabase" localSheetId="2" hidden="1">Basement!$A$2:$K$15</definedName>
    <definedName name="_xlnm._FilterDatabase" localSheetId="3" hidden="1">'FENIX I (nieuwe locatie)'!$A$2:$K$35</definedName>
    <definedName name="_xlnm._FilterDatabase" localSheetId="0" hidden="1">Kruisplein!$A$2:$K$272</definedName>
    <definedName name="_xlnm._FilterDatabase" localSheetId="1" hidden="1">WMDC!$A$2:$K$131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5" i="3" l="1"/>
  <c r="K15" i="6"/>
  <c r="K131" i="5"/>
  <c r="K272" i="4"/>
  <c r="D21" i="9"/>
  <c r="D17" i="9"/>
  <c r="D11" i="9"/>
  <c r="C4" i="2" l="1"/>
  <c r="C6" i="2"/>
  <c r="C7" i="2"/>
  <c r="C8" i="2"/>
  <c r="C3" i="2"/>
  <c r="C2" i="2"/>
</calcChain>
</file>

<file path=xl/sharedStrings.xml><?xml version="1.0" encoding="utf-8"?>
<sst xmlns="http://schemas.openxmlformats.org/spreadsheetml/2006/main" count="3150" uniqueCount="705">
  <si>
    <r>
      <rPr>
        <b/>
        <i/>
        <sz val="16"/>
        <rFont val="Arial"/>
        <family val="34"/>
      </rPr>
      <t>Ruimtestaten Codarts per verdieping</t>
    </r>
  </si>
  <si>
    <t>Ruimte</t>
  </si>
  <si>
    <t>Ruimtesoort</t>
  </si>
  <si>
    <t>Locatie</t>
  </si>
  <si>
    <t>Ruimteaanduiding</t>
  </si>
  <si>
    <t>Vloersoort</t>
  </si>
  <si>
    <t>Bouwdeel</t>
  </si>
  <si>
    <t>Opp.</t>
  </si>
  <si>
    <t>Verdieping</t>
  </si>
  <si>
    <t>Begane grond</t>
  </si>
  <si>
    <t>Gang/hal</t>
  </si>
  <si>
    <t>Centrale hal (voor receptie en GZ</t>
  </si>
  <si>
    <t>Bouwdeel A (Codarts)</t>
  </si>
  <si>
    <t>Tegels</t>
  </si>
  <si>
    <t>A0.29</t>
  </si>
  <si>
    <t>Bouwlaag</t>
  </si>
  <si>
    <t>Eerste verdieping</t>
  </si>
  <si>
    <t>Tweede verdieping</t>
  </si>
  <si>
    <t>Derde verdieping</t>
  </si>
  <si>
    <t>Vierde verdieping</t>
  </si>
  <si>
    <t>Vijfde verdieping</t>
  </si>
  <si>
    <t>Zesde verdieping</t>
  </si>
  <si>
    <t>Zevende verdieping</t>
  </si>
  <si>
    <t>Achtste verdieping</t>
  </si>
  <si>
    <t>Negende verdieping</t>
  </si>
  <si>
    <t>Tiende verdieping</t>
  </si>
  <si>
    <t>Kelder</t>
  </si>
  <si>
    <t>Kruisplein 26</t>
  </si>
  <si>
    <t>Basement</t>
  </si>
  <si>
    <t>WMDC</t>
  </si>
  <si>
    <t>MaxFreq</t>
  </si>
  <si>
    <t>SchoonmaakOpp</t>
  </si>
  <si>
    <t>Codarts</t>
  </si>
  <si>
    <t>8.01</t>
  </si>
  <si>
    <t>10.01</t>
  </si>
  <si>
    <t xml:space="preserve">
A3./gang</t>
  </si>
  <si>
    <t>0.01</t>
  </si>
  <si>
    <t>0.02</t>
  </si>
  <si>
    <t>0.03</t>
  </si>
  <si>
    <t>0.04</t>
  </si>
  <si>
    <t>0.05</t>
  </si>
  <si>
    <t>0.06</t>
  </si>
  <si>
    <t>0.08</t>
  </si>
  <si>
    <t>0.09</t>
  </si>
  <si>
    <t>0.11</t>
  </si>
  <si>
    <t>0.12</t>
  </si>
  <si>
    <t>0.13</t>
  </si>
  <si>
    <t>0.14</t>
  </si>
  <si>
    <t>0.16</t>
  </si>
  <si>
    <t>0.17</t>
  </si>
  <si>
    <t>0.18</t>
  </si>
  <si>
    <t>0.19</t>
  </si>
  <si>
    <t>1.05</t>
  </si>
  <si>
    <t>1.06</t>
  </si>
  <si>
    <t>1.08</t>
  </si>
  <si>
    <t>1.09</t>
  </si>
  <si>
    <t>1.11</t>
  </si>
  <si>
    <t>1.13</t>
  </si>
  <si>
    <t>1.14</t>
  </si>
  <si>
    <t>1.15</t>
  </si>
  <si>
    <t>1.16</t>
  </si>
  <si>
    <t>1.17</t>
  </si>
  <si>
    <t>1.18</t>
  </si>
  <si>
    <t>1.19</t>
  </si>
  <si>
    <t>2.04</t>
  </si>
  <si>
    <t>2.05</t>
  </si>
  <si>
    <t>2.06</t>
  </si>
  <si>
    <t>2.07</t>
  </si>
  <si>
    <t>2.09</t>
  </si>
  <si>
    <t>2.11</t>
  </si>
  <si>
    <t>2.12</t>
  </si>
  <si>
    <t>2.13</t>
  </si>
  <si>
    <t>2.14</t>
  </si>
  <si>
    <t>2.15</t>
  </si>
  <si>
    <t>2.16</t>
  </si>
  <si>
    <t>2.18</t>
  </si>
  <si>
    <t>3.02</t>
  </si>
  <si>
    <t>3.05</t>
  </si>
  <si>
    <t>3.06</t>
  </si>
  <si>
    <t>3.07</t>
  </si>
  <si>
    <t>3.09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</si>
  <si>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</si>
  <si>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</si>
  <si>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</si>
  <si>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</si>
  <si>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</si>
  <si>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</si>
  <si>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</si>
  <si>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</si>
  <si>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</si>
  <si>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3.21</t>
  </si>
  <si>
    <t>3.22</t>
  </si>
  <si>
    <t>3.24</t>
  </si>
  <si>
    <t>4.02</t>
  </si>
  <si>
    <t>4.05</t>
  </si>
  <si>
    <t>4.06</t>
  </si>
  <si>
    <t>4.07</t>
  </si>
  <si>
    <t>4.09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</si>
  <si>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</si>
  <si>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</si>
  <si>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</si>
  <si>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</si>
  <si>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</si>
  <si>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</si>
  <si>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</si>
  <si>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</si>
  <si>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</si>
  <si>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4.21</t>
  </si>
  <si>
    <t>4.22</t>
  </si>
  <si>
    <t>4.23</t>
  </si>
  <si>
    <t>4.24</t>
  </si>
  <si>
    <t>5.04</t>
  </si>
  <si>
    <t>5.06</t>
  </si>
  <si>
    <t>5.07</t>
  </si>
  <si>
    <t>5.09</t>
  </si>
  <si>
    <t>5.11</t>
  </si>
  <si>
    <t>5.14</t>
  </si>
  <si>
    <t>5.15</t>
  </si>
  <si>
    <t>5.16</t>
  </si>
  <si>
    <t>5.17</t>
  </si>
  <si>
    <t>5.18</t>
  </si>
  <si>
    <t>5.19</t>
  </si>
  <si>
    <t>5.21</t>
  </si>
  <si>
    <t>5.22</t>
  </si>
  <si>
    <t>5.23</t>
  </si>
  <si>
    <t>5.24</t>
  </si>
  <si>
    <t>5.25</t>
  </si>
  <si>
    <t>5.26</t>
  </si>
  <si>
    <t>5.29</t>
  </si>
  <si>
    <t>5.32</t>
  </si>
  <si>
    <t>5.33</t>
  </si>
  <si>
    <t>6.01</t>
  </si>
  <si>
    <t>6.02</t>
  </si>
  <si>
    <t>6.03</t>
  </si>
  <si>
    <t>6.04</t>
  </si>
  <si>
    <t>6.05</t>
  </si>
  <si>
    <t>6.06</t>
  </si>
  <si>
    <t>6.07</t>
  </si>
  <si>
    <t>6.08</t>
  </si>
  <si>
    <t>6.09</t>
  </si>
  <si>
    <t>6.11</t>
  </si>
  <si>
    <t>6.12</t>
  </si>
  <si>
    <t>6.15</t>
  </si>
  <si>
    <t>6.16</t>
  </si>
  <si>
    <t>6.17</t>
  </si>
  <si>
    <t>6.18</t>
  </si>
  <si>
    <t>6.19</t>
  </si>
  <si>
    <t>6.22</t>
  </si>
  <si>
    <t>6.23</t>
  </si>
  <si>
    <t>6.24</t>
  </si>
  <si>
    <t>6.25</t>
  </si>
  <si>
    <t>6.35</t>
  </si>
  <si>
    <t>6.36</t>
  </si>
  <si>
    <t>6.41</t>
  </si>
  <si>
    <t>6.42</t>
  </si>
  <si>
    <t>6.43</t>
  </si>
  <si>
    <t>6.44</t>
  </si>
  <si>
    <t>6.45</t>
  </si>
  <si>
    <t>6.46</t>
  </si>
  <si>
    <t>6.47</t>
  </si>
  <si>
    <t>6.48</t>
  </si>
  <si>
    <t>6.49</t>
  </si>
  <si>
    <t>6.5</t>
  </si>
  <si>
    <t>6.51</t>
  </si>
  <si>
    <t>6.52</t>
  </si>
  <si>
    <t>7.04</t>
  </si>
  <si>
    <t>7.07</t>
  </si>
  <si>
    <t>7.18</t>
  </si>
  <si>
    <t>7.19</t>
  </si>
  <si>
    <t>7.33</t>
  </si>
  <si>
    <t>7.34</t>
  </si>
  <si>
    <t>7.36</t>
  </si>
  <si>
    <t>7.42</t>
  </si>
  <si>
    <t>7.43</t>
  </si>
  <si>
    <t>7.45</t>
  </si>
  <si>
    <t>7.46</t>
  </si>
  <si>
    <t>7.47</t>
  </si>
  <si>
    <t>7.48</t>
  </si>
  <si>
    <t>7.49</t>
  </si>
  <si>
    <t>7.56</t>
  </si>
  <si>
    <t>7.57</t>
  </si>
  <si>
    <t>7.58</t>
  </si>
  <si>
    <t>7.59</t>
  </si>
  <si>
    <t>8.02</t>
  </si>
  <si>
    <t>8.03</t>
  </si>
  <si>
    <t>8.04</t>
  </si>
  <si>
    <t>8.05</t>
  </si>
  <si>
    <t>8.07</t>
  </si>
  <si>
    <t>8.12</t>
  </si>
  <si>
    <t>8.13</t>
  </si>
  <si>
    <t>8.15</t>
  </si>
  <si>
    <t>8.18</t>
  </si>
  <si>
    <t>8.19</t>
  </si>
  <si>
    <t>8.2</t>
  </si>
  <si>
    <t>8.23</t>
  </si>
  <si>
    <t>8.24</t>
  </si>
  <si>
    <t>8.25</t>
  </si>
  <si>
    <t>8.26</t>
  </si>
  <si>
    <t>8.27</t>
  </si>
  <si>
    <t>8.28</t>
  </si>
  <si>
    <t>8.29</t>
  </si>
  <si>
    <t>8.3</t>
  </si>
  <si>
    <t>8.31</t>
  </si>
  <si>
    <t>8.33</t>
  </si>
  <si>
    <t>8.34</t>
  </si>
  <si>
    <t>8.37</t>
  </si>
  <si>
    <t>9.02</t>
  </si>
  <si>
    <t>9.03</t>
  </si>
  <si>
    <t>9.04</t>
  </si>
  <si>
    <t>9.05</t>
  </si>
  <si>
    <t>9.07</t>
  </si>
  <si>
    <t>9.1</t>
  </si>
  <si>
    <t>9.13</t>
  </si>
  <si>
    <t>9.14</t>
  </si>
  <si>
    <t>9.15</t>
  </si>
  <si>
    <t>9.17</t>
  </si>
  <si>
    <t>9.2</t>
  </si>
  <si>
    <t>9.21</t>
  </si>
  <si>
    <t>9.24</t>
  </si>
  <si>
    <t>9.26</t>
  </si>
  <si>
    <t>9.28</t>
  </si>
  <si>
    <t>9.31</t>
  </si>
  <si>
    <t>10.02</t>
  </si>
  <si>
    <t>10.03</t>
  </si>
  <si>
    <t>10.04</t>
  </si>
  <si>
    <t>10.05</t>
  </si>
  <si>
    <t>0.10</t>
  </si>
  <si>
    <t>0.20</t>
  </si>
  <si>
    <t>1.02</t>
  </si>
  <si>
    <t>1.20</t>
  </si>
  <si>
    <t>2.02</t>
  </si>
  <si>
    <t>2.10</t>
  </si>
  <si>
    <t>2.20</t>
  </si>
  <si>
    <t>3.10</t>
  </si>
  <si>
    <t>3.20</t>
  </si>
  <si>
    <t>4.10</t>
  </si>
  <si>
    <t>4.20</t>
  </si>
  <si>
    <t>5.02</t>
  </si>
  <si>
    <t>5.10</t>
  </si>
  <si>
    <t>5.20</t>
  </si>
  <si>
    <t>5.30</t>
  </si>
  <si>
    <t>6.10</t>
  </si>
  <si>
    <t>6.20</t>
  </si>
  <si>
    <t>6.40</t>
  </si>
  <si>
    <t>7.02</t>
  </si>
  <si>
    <t>7.20</t>
  </si>
  <si>
    <t>7.40</t>
  </si>
  <si>
    <t>7.60</t>
  </si>
  <si>
    <t>Begane Grond</t>
  </si>
  <si>
    <t>Fenix I</t>
  </si>
  <si>
    <t>Entree Rijnhavenzijde</t>
  </si>
  <si>
    <t>Toiletten</t>
  </si>
  <si>
    <t>Dames</t>
  </si>
  <si>
    <t>Heren</t>
  </si>
  <si>
    <t>Trampoline area</t>
  </si>
  <si>
    <t>Rehearsal studio</t>
  </si>
  <si>
    <t>Rijnhavenzijde</t>
  </si>
  <si>
    <t>Rigging</t>
  </si>
  <si>
    <t>Veerlaanzijde</t>
  </si>
  <si>
    <t>Dansstudio 1</t>
  </si>
  <si>
    <t>1e verdieping</t>
  </si>
  <si>
    <t>Muziekruimte</t>
  </si>
  <si>
    <t>ICT &amp; Patch</t>
  </si>
  <si>
    <t>Pleinzijde vanuit trappenhuis</t>
  </si>
  <si>
    <t>2e verdieping</t>
  </si>
  <si>
    <t>Dansstudio 2</t>
  </si>
  <si>
    <t>Kostuumopslag</t>
  </si>
  <si>
    <t>Werkplaats</t>
  </si>
  <si>
    <t>Theorieruimte</t>
  </si>
  <si>
    <t>Veerlaanzijde naast passage</t>
  </si>
  <si>
    <t>3e verdieping</t>
  </si>
  <si>
    <t>Naast trappenhuis</t>
  </si>
  <si>
    <t>Toiletten (dames/heren?)</t>
  </si>
  <si>
    <t>Kleedkamer (dames?)</t>
  </si>
  <si>
    <t>Kleedkamer (heren?)</t>
  </si>
  <si>
    <t>Kantoor</t>
  </si>
  <si>
    <t>Vergaderruimte</t>
  </si>
  <si>
    <t>Stilteruimte</t>
  </si>
  <si>
    <t>Kantoor / administratie</t>
  </si>
  <si>
    <t>Fitnessruimte</t>
  </si>
  <si>
    <t>Fysioruimte</t>
  </si>
  <si>
    <t>Training area (midden)</t>
  </si>
  <si>
    <t>Training area (passagezijde)</t>
  </si>
  <si>
    <t>Centrale entree, receptie en keukenruimte</t>
  </si>
  <si>
    <t>Loopzone open trappenhuis</t>
  </si>
  <si>
    <t>Chillruimte studenten</t>
  </si>
  <si>
    <t>Boven trainingsgebied BG</t>
  </si>
  <si>
    <t>Workshopruimte</t>
  </si>
  <si>
    <t>Werkplaats/opslag</t>
  </si>
  <si>
    <t>Docentenruimte en keuken</t>
  </si>
  <si>
    <t>Kleedkamer (docenten?)</t>
  </si>
  <si>
    <t>Opp. m2</t>
  </si>
  <si>
    <r>
      <rPr>
        <b/>
        <sz val="10"/>
        <color rgb="FF000000"/>
        <rFont val="Times New Roman"/>
        <family val="1"/>
      </rPr>
      <t xml:space="preserve">ma t/m za </t>
    </r>
    <r>
      <rPr>
        <sz val="10"/>
        <color rgb="FF000000"/>
        <rFont val="Times New Roman"/>
        <family val="1"/>
      </rPr>
      <t>gedurende 50 weken per jaar</t>
    </r>
  </si>
  <si>
    <r>
      <rPr>
        <b/>
        <sz val="10"/>
        <color rgb="FF000000"/>
        <rFont val="Times New Roman"/>
        <family val="1"/>
      </rPr>
      <t>ma t/m vr</t>
    </r>
    <r>
      <rPr>
        <sz val="10"/>
        <color rgb="FF000000"/>
        <rFont val="Times New Roman"/>
        <family val="1"/>
      </rPr>
      <t xml:space="preserve"> gedurende 50 weken per jaar</t>
    </r>
  </si>
  <si>
    <t>ma t/m vr gedurende 46 weken (m.u.v. zomervakantie)</t>
  </si>
  <si>
    <t>Eén dag per week (dag nader te bepalen)</t>
  </si>
  <si>
    <t>ma t/m za gedurende 46 weken per jaar</t>
  </si>
  <si>
    <t>Studio groot</t>
  </si>
  <si>
    <t>Hard houten vloer</t>
  </si>
  <si>
    <t>Leslokaal</t>
  </si>
  <si>
    <t>Tapijt</t>
  </si>
  <si>
    <t>Opslagruimte/magazijn</t>
  </si>
  <si>
    <t>Tussenverdieping</t>
  </si>
  <si>
    <t>Rubber</t>
  </si>
  <si>
    <t>Spellokaal</t>
  </si>
  <si>
    <t>Balkon (buiten) incl. goot</t>
  </si>
  <si>
    <t>HMD</t>
  </si>
  <si>
    <t xml:space="preserve">HMD </t>
  </si>
  <si>
    <t>Werkkamer en vergaderkamer CvB</t>
  </si>
  <si>
    <t>Kantoor IMIT</t>
  </si>
  <si>
    <t>Pantry</t>
  </si>
  <si>
    <t>Kantoorgebied (blauw)</t>
  </si>
  <si>
    <t>Kantoorgebied (Groen)</t>
  </si>
  <si>
    <t>kantoorgebied (rood)</t>
  </si>
  <si>
    <t>Schoonmaakfrequentie per jaar</t>
  </si>
  <si>
    <t>Op welke dagen?</t>
  </si>
  <si>
    <t>Ma t/m vr</t>
  </si>
  <si>
    <t>Ma t/m za</t>
  </si>
  <si>
    <t>Aantal weken/jaar</t>
  </si>
  <si>
    <t>Aantal dagen/week</t>
  </si>
  <si>
    <t>1 dag per week, dag nader te bepalen (lesweken + enkele vakantieweken waarop we open zijn)</t>
  </si>
  <si>
    <t>1 dag per week, dag nader te bepalen`(lesweken + alle vakantieweken m.u.v. kerstvakantie)</t>
  </si>
  <si>
    <t>gietvloer</t>
  </si>
  <si>
    <t>PVC</t>
  </si>
  <si>
    <t>PVC en tapijt</t>
  </si>
  <si>
    <t>COD 0.00</t>
  </si>
  <si>
    <t>CC 001a</t>
  </si>
  <si>
    <t>CC 001b</t>
  </si>
  <si>
    <t>COD 0.01</t>
  </si>
  <si>
    <t>COD 0.02</t>
  </si>
  <si>
    <t>COD 0.03</t>
  </si>
  <si>
    <t>COD 0.03a</t>
  </si>
  <si>
    <t>COD 0.04</t>
  </si>
  <si>
    <t>COD 0.05</t>
  </si>
  <si>
    <t>COD 1.00b</t>
  </si>
  <si>
    <t>COD 0.05a</t>
  </si>
  <si>
    <t>COD 0.05b</t>
  </si>
  <si>
    <t>COD 0.05c</t>
  </si>
  <si>
    <t>COD 0.05d</t>
  </si>
  <si>
    <t>COD 1.00</t>
  </si>
  <si>
    <t>COD 1.00a</t>
  </si>
  <si>
    <t>COD 1.00d</t>
  </si>
  <si>
    <t>COD 2.00</t>
  </si>
  <si>
    <t>COD 2.00d</t>
  </si>
  <si>
    <t>COD 2.01</t>
  </si>
  <si>
    <t>COD 2.01a</t>
  </si>
  <si>
    <t>COD 2.01b</t>
  </si>
  <si>
    <t>COD 2.01c</t>
  </si>
  <si>
    <t>COD 2.02</t>
  </si>
  <si>
    <t>CC 2.04</t>
  </si>
  <si>
    <t>COD 3.00</t>
  </si>
  <si>
    <t>COD 3.00a</t>
  </si>
  <si>
    <t>COD 3.00b</t>
  </si>
  <si>
    <t>COD 3.04/5/6</t>
  </si>
  <si>
    <t>COD 3.01</t>
  </si>
  <si>
    <t>COD 3.02</t>
  </si>
  <si>
    <t>COD 3.03</t>
  </si>
  <si>
    <t>Loopzone (alle partijen)</t>
  </si>
  <si>
    <t>Gietvloer</t>
  </si>
  <si>
    <t>Dansvloer</t>
  </si>
  <si>
    <t>9.01</t>
  </si>
  <si>
    <t>A1.0 Heren</t>
  </si>
  <si>
    <t>A2.0 Dames</t>
  </si>
  <si>
    <t>A2.0 Heren</t>
  </si>
  <si>
    <t>A3.0 Dames</t>
  </si>
  <si>
    <t>A4.0 Heren</t>
  </si>
  <si>
    <t>A5.0 Invalide</t>
  </si>
  <si>
    <t>A4.0 Dames</t>
  </si>
  <si>
    <t>A6.0 Dames</t>
  </si>
  <si>
    <t>A6.0 Heren</t>
  </si>
  <si>
    <t>A7.0 Heren</t>
  </si>
  <si>
    <t>A8.0 Dames</t>
  </si>
  <si>
    <t>A8.0 Heren</t>
  </si>
  <si>
    <t>A9.0 Dames</t>
  </si>
  <si>
    <t>B5.0 Dames</t>
  </si>
  <si>
    <t>B6.0 Heren</t>
  </si>
  <si>
    <t>B6.0 Dames</t>
  </si>
  <si>
    <t>B7.0 Heren</t>
  </si>
  <si>
    <t>B8.0 Dames</t>
  </si>
  <si>
    <t>B8.0 Heren</t>
  </si>
  <si>
    <t>B9.0 Dames</t>
  </si>
  <si>
    <t>9.09 Dames</t>
  </si>
  <si>
    <t xml:space="preserve">9.23 Dames </t>
  </si>
  <si>
    <t>9.18 Dames (Links)</t>
  </si>
  <si>
    <t>9.18 Dames (Rechts)</t>
  </si>
  <si>
    <t xml:space="preserve">8.22 Heren </t>
  </si>
  <si>
    <t>8.09 Heren</t>
  </si>
  <si>
    <t>8.10 Heren</t>
  </si>
  <si>
    <t>Kleedruimte/doucheruimte</t>
  </si>
  <si>
    <t>9.18 Dames (rechts)</t>
  </si>
  <si>
    <t>9.23 Dames (docenten)</t>
  </si>
  <si>
    <t>8.22 Heren (Docenten)</t>
  </si>
  <si>
    <t>Kleedruimte/doucheruimte (nis)</t>
  </si>
  <si>
    <t>Mediatheek</t>
  </si>
  <si>
    <t>Hout en tapijt (tribune)</t>
  </si>
  <si>
    <t>Opslag Communicatie en PR</t>
  </si>
  <si>
    <t>Opslag</t>
  </si>
  <si>
    <t>Balkon Muziekzaal</t>
  </si>
  <si>
    <t>Studiecel</t>
  </si>
  <si>
    <t>Entree (logo)</t>
  </si>
  <si>
    <t>Gang/hal STIP</t>
  </si>
  <si>
    <t>5.19 ASC</t>
  </si>
  <si>
    <r>
      <rPr>
        <sz val="10"/>
        <rFont val="Times New Roman"/>
        <family val="1"/>
      </rPr>
      <t>Lift</t>
    </r>
  </si>
  <si>
    <r>
      <rPr>
        <sz val="10"/>
        <rFont val="Times New Roman"/>
        <family val="1"/>
      </rPr>
      <t>Linoleum</t>
    </r>
  </si>
  <si>
    <r>
      <rPr>
        <sz val="10"/>
        <rFont val="Times New Roman"/>
        <family val="1"/>
      </rPr>
      <t>Trap/trappenhuis</t>
    </r>
  </si>
  <si>
    <r>
      <rPr>
        <sz val="10"/>
        <rFont val="Times New Roman"/>
        <family val="1"/>
      </rPr>
      <t>Trappenhuis</t>
    </r>
  </si>
  <si>
    <r>
      <rPr>
        <sz val="10"/>
        <rFont val="Times New Roman"/>
        <family val="1"/>
      </rPr>
      <t>Rubber</t>
    </r>
  </si>
  <si>
    <r>
      <rPr>
        <sz val="10"/>
        <rFont val="Times New Roman"/>
        <family val="1"/>
      </rPr>
      <t>Entree</t>
    </r>
  </si>
  <si>
    <r>
      <rPr>
        <sz val="10"/>
        <rFont val="Times New Roman"/>
        <family val="1"/>
      </rPr>
      <t>Noodtrap</t>
    </r>
  </si>
  <si>
    <r>
      <rPr>
        <sz val="10"/>
        <rFont val="Times New Roman"/>
        <family val="1"/>
      </rPr>
      <t>Gang/hal</t>
    </r>
  </si>
  <si>
    <r>
      <rPr>
        <sz val="10"/>
        <rFont val="Times New Roman"/>
        <family val="1"/>
      </rPr>
      <t>Portaal</t>
    </r>
  </si>
  <si>
    <r>
      <rPr>
        <sz val="10"/>
        <rFont val="Times New Roman"/>
        <family val="1"/>
      </rPr>
      <t>Beton</t>
    </r>
  </si>
  <si>
    <r>
      <rPr>
        <sz val="10"/>
        <rFont val="Times New Roman"/>
        <family val="1"/>
      </rPr>
      <t>Tapijt</t>
    </r>
  </si>
  <si>
    <r>
      <rPr>
        <sz val="10"/>
        <rFont val="Times New Roman"/>
        <family val="1"/>
      </rPr>
      <t>Technische ruimte</t>
    </r>
  </si>
  <si>
    <r>
      <rPr>
        <sz val="10"/>
        <rFont val="Times New Roman"/>
        <family val="1"/>
      </rPr>
      <t>Verkeersruimte</t>
    </r>
  </si>
  <si>
    <r>
      <rPr>
        <sz val="10"/>
        <rFont val="Times New Roman"/>
        <family val="1"/>
      </rPr>
      <t>Fietsenstalling</t>
    </r>
  </si>
  <si>
    <r>
      <rPr>
        <sz val="10"/>
        <rFont val="Times New Roman"/>
        <family val="1"/>
      </rPr>
      <t>Opslagruimte/magazijn</t>
    </r>
  </si>
  <si>
    <r>
      <rPr>
        <sz val="10"/>
        <rFont val="Times New Roman"/>
        <family val="1"/>
      </rPr>
      <t>Berging</t>
    </r>
  </si>
  <si>
    <r>
      <rPr>
        <sz val="10"/>
        <rFont val="Times New Roman"/>
        <family val="1"/>
      </rPr>
      <t>Werkkast</t>
    </r>
  </si>
  <si>
    <r>
      <rPr>
        <sz val="10"/>
        <rFont val="Times New Roman"/>
        <family val="1"/>
      </rPr>
      <t>Coating</t>
    </r>
  </si>
  <si>
    <r>
      <rPr>
        <sz val="10"/>
        <rFont val="Times New Roman"/>
        <family val="1"/>
      </rPr>
      <t>Toilet</t>
    </r>
  </si>
  <si>
    <r>
      <rPr>
        <sz val="10"/>
        <rFont val="Times New Roman"/>
        <family val="1"/>
      </rPr>
      <t>Sanitair</t>
    </r>
  </si>
  <si>
    <r>
      <rPr>
        <sz val="10"/>
        <rFont val="Times New Roman"/>
        <family val="1"/>
      </rPr>
      <t>Studiekamer</t>
    </r>
  </si>
  <si>
    <r>
      <rPr>
        <sz val="10"/>
        <rFont val="Times New Roman"/>
        <family val="1"/>
      </rPr>
      <t>Videvloer</t>
    </r>
  </si>
  <si>
    <r>
      <rPr>
        <sz val="10"/>
        <rFont val="Times New Roman"/>
        <family val="1"/>
      </rPr>
      <t>Studio</t>
    </r>
  </si>
  <si>
    <r>
      <rPr>
        <sz val="10"/>
        <rFont val="Times New Roman"/>
        <family val="1"/>
      </rPr>
      <t>Theaterstudio</t>
    </r>
  </si>
  <si>
    <r>
      <rPr>
        <sz val="10"/>
        <rFont val="Times New Roman"/>
        <family val="1"/>
      </rPr>
      <t>Roltrap</t>
    </r>
  </si>
  <si>
    <r>
      <rPr>
        <sz val="10"/>
        <rFont val="Times New Roman"/>
        <family val="1"/>
      </rPr>
      <t>Roltrappenomloop</t>
    </r>
  </si>
  <si>
    <r>
      <rPr>
        <sz val="10"/>
        <rFont val="Times New Roman"/>
        <family val="1"/>
      </rPr>
      <t>PVC</t>
    </r>
  </si>
  <si>
    <r>
      <rPr>
        <sz val="10"/>
        <rFont val="Times New Roman"/>
        <family val="1"/>
      </rPr>
      <t>Balkon</t>
    </r>
  </si>
  <si>
    <r>
      <rPr>
        <sz val="10"/>
        <rFont val="Times New Roman"/>
        <family val="1"/>
      </rPr>
      <t>Vergaderruimte/spreekkamer/studieruimte</t>
    </r>
  </si>
  <si>
    <r>
      <rPr>
        <sz val="10"/>
        <rFont val="Times New Roman"/>
        <family val="1"/>
      </rPr>
      <t>Kantoor</t>
    </r>
  </si>
  <si>
    <r>
      <rPr>
        <sz val="10"/>
        <rFont val="Times New Roman"/>
        <family val="1"/>
      </rPr>
      <t>Traanplaat</t>
    </r>
  </si>
  <si>
    <r>
      <rPr>
        <sz val="10"/>
        <rFont val="Times New Roman"/>
        <family val="1"/>
      </rPr>
      <t>Garderobe</t>
    </r>
  </si>
  <si>
    <r>
      <rPr>
        <sz val="10"/>
        <rFont val="Times New Roman"/>
        <family val="1"/>
      </rPr>
      <t>Post-/ Reproruimte</t>
    </r>
  </si>
  <si>
    <r>
      <rPr>
        <sz val="10"/>
        <rFont val="Times New Roman"/>
        <family val="1"/>
      </rPr>
      <t>Repro</t>
    </r>
  </si>
  <si>
    <r>
      <rPr>
        <sz val="10"/>
        <rFont val="Times New Roman"/>
        <family val="1"/>
      </rPr>
      <t>Keuken</t>
    </r>
  </si>
  <si>
    <r>
      <rPr>
        <sz val="10"/>
        <rFont val="Times New Roman"/>
        <family val="1"/>
      </rPr>
      <t>Restaurant/kantine</t>
    </r>
  </si>
  <si>
    <r>
      <rPr>
        <sz val="10"/>
        <rFont val="Times New Roman"/>
        <family val="1"/>
      </rPr>
      <t>Kantine</t>
    </r>
  </si>
  <si>
    <r>
      <rPr>
        <sz val="10"/>
        <rFont val="Times New Roman"/>
        <family val="1"/>
      </rPr>
      <t>Troffelvloer</t>
    </r>
  </si>
  <si>
    <r>
      <rPr>
        <sz val="10"/>
        <rFont val="Times New Roman"/>
        <family val="1"/>
      </rPr>
      <t>Bibliotheek</t>
    </r>
  </si>
  <si>
    <r>
      <rPr>
        <sz val="10"/>
        <rFont val="Times New Roman"/>
        <family val="1"/>
      </rPr>
      <t>Muziekzaal</t>
    </r>
  </si>
  <si>
    <r>
      <rPr>
        <sz val="10"/>
        <rFont val="Times New Roman"/>
        <family val="1"/>
      </rPr>
      <t>Hout</t>
    </r>
  </si>
  <si>
    <r>
      <rPr>
        <sz val="10"/>
        <rFont val="Times New Roman"/>
        <family val="1"/>
      </rPr>
      <t>Computerruimte</t>
    </r>
  </si>
  <si>
    <r>
      <rPr>
        <sz val="10"/>
        <rFont val="Times New Roman"/>
        <family val="1"/>
      </rPr>
      <t>Internetbalkon</t>
    </r>
  </si>
  <si>
    <r>
      <rPr>
        <sz val="10"/>
        <rFont val="Times New Roman"/>
        <family val="1"/>
      </rPr>
      <t>Tochtportaal</t>
    </r>
  </si>
  <si>
    <r>
      <rPr>
        <sz val="10"/>
        <rFont val="Times New Roman"/>
        <family val="1"/>
      </rPr>
      <t>Tegels</t>
    </r>
  </si>
  <si>
    <r>
      <rPr>
        <sz val="10"/>
        <rFont val="Times New Roman"/>
        <family val="1"/>
      </rPr>
      <t>Leslokaal</t>
    </r>
  </si>
  <si>
    <r>
      <rPr>
        <sz val="10"/>
        <rFont val="Times New Roman"/>
        <family val="1"/>
      </rPr>
      <t>Linoleum/traanplaat</t>
    </r>
  </si>
  <si>
    <r>
      <rPr>
        <sz val="10"/>
        <rFont val="Times New Roman"/>
        <family val="1"/>
      </rPr>
      <t>Vinyl</t>
    </r>
  </si>
  <si>
    <r>
      <rPr>
        <sz val="10"/>
        <rFont val="Times New Roman"/>
        <family val="1"/>
      </rPr>
      <t>Dansvloer</t>
    </r>
  </si>
  <si>
    <r>
      <rPr>
        <sz val="10"/>
        <rFont val="Times New Roman"/>
        <family val="1"/>
      </rPr>
      <t>Regieruimte</t>
    </r>
  </si>
  <si>
    <r>
      <rPr>
        <sz val="10"/>
        <rFont val="Times New Roman"/>
        <family val="1"/>
      </rPr>
      <t>Vergaderruimte</t>
    </r>
  </si>
  <si>
    <r>
      <rPr>
        <sz val="10"/>
        <rFont val="Times New Roman"/>
        <family val="1"/>
      </rPr>
      <t>Kantoorruimte</t>
    </r>
  </si>
  <si>
    <r>
      <rPr>
        <sz val="10"/>
        <rFont val="Times New Roman"/>
        <family val="1"/>
      </rPr>
      <t>Pantry</t>
    </r>
  </si>
  <si>
    <r>
      <rPr>
        <sz val="10"/>
        <rFont val="Times New Roman"/>
        <family val="1"/>
      </rPr>
      <t>Serverruimte C</t>
    </r>
  </si>
  <si>
    <r>
      <rPr>
        <sz val="10"/>
        <rFont val="Times New Roman"/>
        <family val="1"/>
      </rPr>
      <t>Serverruimte</t>
    </r>
  </si>
  <si>
    <r>
      <rPr>
        <sz val="10"/>
        <rFont val="Times New Roman"/>
        <family val="1"/>
      </rPr>
      <t>Dansstudio</t>
    </r>
  </si>
  <si>
    <r>
      <rPr>
        <sz val="10"/>
        <rFont val="Times New Roman"/>
        <family val="1"/>
      </rPr>
      <t>8.02-x</t>
    </r>
  </si>
  <si>
    <r>
      <rPr>
        <sz val="10"/>
        <rFont val="Times New Roman"/>
        <family val="1"/>
      </rPr>
      <t>8.04-x</t>
    </r>
  </si>
  <si>
    <r>
      <rPr>
        <sz val="10"/>
        <rFont val="Times New Roman"/>
        <family val="1"/>
      </rPr>
      <t>Kleedruimte</t>
    </r>
  </si>
  <si>
    <r>
      <rPr>
        <sz val="10"/>
        <rFont val="Times New Roman"/>
        <family val="1"/>
      </rPr>
      <t>Douche</t>
    </r>
  </si>
  <si>
    <r>
      <rPr>
        <sz val="10"/>
        <rFont val="Times New Roman"/>
        <family val="1"/>
      </rPr>
      <t>Doucheruimte</t>
    </r>
  </si>
  <si>
    <r>
      <rPr>
        <sz val="10"/>
        <rFont val="Times New Roman"/>
        <family val="1"/>
      </rPr>
      <t>Lesruimte</t>
    </r>
  </si>
  <si>
    <r>
      <rPr>
        <sz val="10"/>
        <rFont val="Times New Roman"/>
        <family val="1"/>
      </rPr>
      <t>Fitnessruimte</t>
    </r>
  </si>
  <si>
    <r>
      <rPr>
        <sz val="10"/>
        <rFont val="Times New Roman"/>
        <family val="1"/>
      </rPr>
      <t>Kostuumkamer</t>
    </r>
  </si>
  <si>
    <r>
      <rPr>
        <sz val="10"/>
        <rFont val="Times New Roman"/>
        <family val="1"/>
      </rPr>
      <t>Wasruimte</t>
    </r>
  </si>
  <si>
    <t>0.16 fietsenstalling</t>
  </si>
  <si>
    <t>opslag</t>
  </si>
  <si>
    <t>Vergaderruimte Blauw</t>
  </si>
  <si>
    <t>Vergaderruimte Geel</t>
  </si>
  <si>
    <t>Werkkamer Groen</t>
  </si>
  <si>
    <t>Vergaderruimte Rood</t>
  </si>
  <si>
    <r>
      <rPr>
        <sz val="10"/>
        <rFont val="Times New Roman"/>
        <family val="1"/>
      </rPr>
      <t>Keldergang</t>
    </r>
  </si>
  <si>
    <r>
      <rPr>
        <sz val="10"/>
        <rFont val="Times New Roman"/>
        <family val="1"/>
      </rPr>
      <t>Personeelskamer/Docentenkamer</t>
    </r>
  </si>
  <si>
    <r>
      <rPr>
        <sz val="10"/>
        <rFont val="Times New Roman"/>
        <family val="1"/>
      </rPr>
      <t>Docentenkamer</t>
    </r>
  </si>
  <si>
    <r>
      <rPr>
        <sz val="10"/>
        <rFont val="Times New Roman"/>
        <family val="1"/>
      </rPr>
      <t>A0.001</t>
    </r>
  </si>
  <si>
    <r>
      <rPr>
        <sz val="10"/>
        <rFont val="Times New Roman"/>
        <family val="1"/>
      </rPr>
      <t>Zaal</t>
    </r>
  </si>
  <si>
    <r>
      <rPr>
        <sz val="10"/>
        <rFont val="Times New Roman"/>
        <family val="1"/>
      </rPr>
      <t>Grote Zaal (GZ)</t>
    </r>
  </si>
  <si>
    <r>
      <rPr>
        <sz val="10"/>
        <rFont val="Times New Roman"/>
        <family val="1"/>
      </rPr>
      <t>Bamboe</t>
    </r>
  </si>
  <si>
    <r>
      <rPr>
        <sz val="10"/>
        <rFont val="Times New Roman"/>
        <family val="1"/>
      </rPr>
      <t>A0.003</t>
    </r>
  </si>
  <si>
    <r>
      <rPr>
        <sz val="10"/>
        <rFont val="Times New Roman"/>
        <family val="1"/>
      </rPr>
      <t>Trappenhuis naast A0.01</t>
    </r>
  </si>
  <si>
    <r>
      <rPr>
        <sz val="10"/>
        <rFont val="Times New Roman"/>
        <family val="1"/>
      </rPr>
      <t>A0.01</t>
    </r>
  </si>
  <si>
    <r>
      <rPr>
        <sz val="10"/>
        <rFont val="Times New Roman"/>
        <family val="1"/>
      </rPr>
      <t>Dans- leslokaal</t>
    </r>
  </si>
  <si>
    <r>
      <rPr>
        <sz val="10"/>
        <rFont val="Times New Roman"/>
        <family val="1"/>
      </rPr>
      <t>Bouwdeel A (Codarts)</t>
    </r>
  </si>
  <si>
    <r>
      <rPr>
        <sz val="10"/>
        <rFont val="Times New Roman"/>
        <family val="1"/>
      </rPr>
      <t>A0.02</t>
    </r>
  </si>
  <si>
    <r>
      <rPr>
        <sz val="10"/>
        <rFont val="Times New Roman"/>
        <family val="1"/>
      </rPr>
      <t>Toiletten heren</t>
    </r>
  </si>
  <si>
    <r>
      <rPr>
        <sz val="10"/>
        <rFont val="Times New Roman"/>
        <family val="1"/>
      </rPr>
      <t>A0.03</t>
    </r>
  </si>
  <si>
    <r>
      <rPr>
        <sz val="10"/>
        <rFont val="Times New Roman"/>
        <family val="1"/>
      </rPr>
      <t>Toiletten dames</t>
    </r>
  </si>
  <si>
    <r>
      <rPr>
        <sz val="10"/>
        <rFont val="Times New Roman"/>
        <family val="1"/>
      </rPr>
      <t>A0.04</t>
    </r>
  </si>
  <si>
    <r>
      <rPr>
        <sz val="10"/>
        <rFont val="Times New Roman"/>
        <family val="1"/>
      </rPr>
      <t>A0.07</t>
    </r>
  </si>
  <si>
    <r>
      <rPr>
        <sz val="10"/>
        <rFont val="Times New Roman"/>
        <family val="1"/>
      </rPr>
      <t>Kopieerruimte</t>
    </r>
  </si>
  <si>
    <r>
      <rPr>
        <sz val="10"/>
        <rFont val="Times New Roman"/>
        <family val="1"/>
      </rPr>
      <t>A0.08</t>
    </r>
  </si>
  <si>
    <r>
      <rPr>
        <sz val="10"/>
        <rFont val="Times New Roman"/>
        <family val="1"/>
      </rPr>
      <t>Studio klein (opname)</t>
    </r>
  </si>
  <si>
    <r>
      <rPr>
        <sz val="10"/>
        <rFont val="Times New Roman"/>
        <family val="1"/>
      </rPr>
      <t>A0.09</t>
    </r>
  </si>
  <si>
    <r>
      <rPr>
        <sz val="10"/>
        <rFont val="Times New Roman"/>
        <family val="1"/>
      </rPr>
      <t>A0.12</t>
    </r>
  </si>
  <si>
    <r>
      <rPr>
        <sz val="10"/>
        <rFont val="Times New Roman"/>
        <family val="1"/>
      </rPr>
      <t>Opslag GZ</t>
    </r>
  </si>
  <si>
    <r>
      <rPr>
        <sz val="10"/>
        <rFont val="Times New Roman"/>
        <family val="1"/>
      </rPr>
      <t>A0.13</t>
    </r>
  </si>
  <si>
    <r>
      <rPr>
        <sz val="10"/>
        <rFont val="Times New Roman"/>
        <family val="1"/>
      </rPr>
      <t>A0.15</t>
    </r>
  </si>
  <si>
    <r>
      <rPr>
        <sz val="10"/>
        <rFont val="Times New Roman"/>
        <family val="1"/>
      </rPr>
      <t>nevenentree (transporten)</t>
    </r>
  </si>
  <si>
    <r>
      <rPr>
        <sz val="10"/>
        <rFont val="Times New Roman"/>
        <family val="1"/>
      </rPr>
      <t>A0.16</t>
    </r>
  </si>
  <si>
    <r>
      <rPr>
        <sz val="10"/>
        <rFont val="Times New Roman"/>
        <family val="1"/>
      </rPr>
      <t>Entrée (portaal)</t>
    </r>
  </si>
  <si>
    <r>
      <rPr>
        <sz val="10"/>
        <rFont val="Times New Roman"/>
        <family val="1"/>
      </rPr>
      <t>Steen</t>
    </r>
  </si>
  <si>
    <r>
      <rPr>
        <sz val="10"/>
        <rFont val="Times New Roman"/>
        <family val="1"/>
      </rPr>
      <t>A0.23</t>
    </r>
  </si>
  <si>
    <r>
      <rPr>
        <sz val="10"/>
        <rFont val="Times New Roman"/>
        <family val="1"/>
      </rPr>
      <t>Gang langs kantoor en studio's</t>
    </r>
  </si>
  <si>
    <r>
      <rPr>
        <sz val="10"/>
        <rFont val="Times New Roman"/>
        <family val="1"/>
      </rPr>
      <t>A0.25 (w025)</t>
    </r>
  </si>
  <si>
    <r>
      <rPr>
        <sz val="10"/>
        <rFont val="Times New Roman"/>
        <family val="1"/>
      </rPr>
      <t>Toilet (kleedruimte)</t>
    </r>
  </si>
  <si>
    <r>
      <rPr>
        <sz val="10"/>
        <rFont val="Times New Roman"/>
        <family val="1"/>
      </rPr>
      <t>A0.26 (w026)</t>
    </r>
  </si>
  <si>
    <r>
      <rPr>
        <sz val="10"/>
        <rFont val="Times New Roman"/>
        <family val="1"/>
      </rPr>
      <t>Kleedruimte GZ</t>
    </r>
  </si>
  <si>
    <r>
      <rPr>
        <sz val="10"/>
        <rFont val="Times New Roman"/>
        <family val="1"/>
      </rPr>
      <t>A0.30</t>
    </r>
  </si>
  <si>
    <r>
      <rPr>
        <sz val="10"/>
        <rFont val="Times New Roman"/>
        <family val="1"/>
      </rPr>
      <t>Café Grounds (foyer)</t>
    </r>
  </si>
  <si>
    <r>
      <rPr>
        <sz val="10"/>
        <rFont val="Times New Roman"/>
        <family val="1"/>
      </rPr>
      <t>B0./BMI</t>
    </r>
  </si>
  <si>
    <r>
      <rPr>
        <sz val="10"/>
        <rFont val="Times New Roman"/>
        <family val="1"/>
      </rPr>
      <t>BMI ruimte (ontruimingsinstallatie)     Linoleum</t>
    </r>
  </si>
  <si>
    <r>
      <rPr>
        <sz val="10"/>
        <rFont val="Times New Roman"/>
        <family val="1"/>
      </rPr>
      <t>B0./MIVA</t>
    </r>
  </si>
  <si>
    <r>
      <rPr>
        <sz val="10"/>
        <rFont val="Times New Roman"/>
        <family val="1"/>
      </rPr>
      <t>Invalidetoilet (MIVA)</t>
    </r>
  </si>
  <si>
    <r>
      <rPr>
        <sz val="10"/>
        <rFont val="Times New Roman"/>
        <family val="1"/>
      </rPr>
      <t>B0./achtergang</t>
    </r>
  </si>
  <si>
    <r>
      <rPr>
        <sz val="10"/>
        <rFont val="Times New Roman"/>
        <family val="1"/>
      </rPr>
      <t>Achtergang SKVR (nooduitgang)</t>
    </r>
  </si>
  <si>
    <r>
      <rPr>
        <sz val="10"/>
        <rFont val="Times New Roman"/>
        <family val="1"/>
      </rPr>
      <t>B0./gang</t>
    </r>
  </si>
  <si>
    <r>
      <rPr>
        <sz val="10"/>
        <rFont val="Times New Roman"/>
        <family val="1"/>
      </rPr>
      <t>Gang SKVR</t>
    </r>
  </si>
  <si>
    <r>
      <rPr>
        <sz val="10"/>
        <rFont val="Times New Roman"/>
        <family val="1"/>
      </rPr>
      <t>B0./hal naar trap</t>
    </r>
  </si>
  <si>
    <r>
      <rPr>
        <sz val="10"/>
        <rFont val="Times New Roman"/>
        <family val="1"/>
      </rPr>
      <t>Hal naar trappenhuis SKVR</t>
    </r>
  </si>
  <si>
    <r>
      <rPr>
        <sz val="10"/>
        <rFont val="Times New Roman"/>
        <family val="1"/>
      </rPr>
      <t>B0./keuken</t>
    </r>
  </si>
  <si>
    <r>
      <rPr>
        <sz val="10"/>
        <rFont val="Times New Roman"/>
        <family val="1"/>
      </rPr>
      <t>Keuken Grounds</t>
    </r>
  </si>
  <si>
    <r>
      <rPr>
        <sz val="10"/>
        <rFont val="Times New Roman"/>
        <family val="1"/>
      </rPr>
      <t>B0./opslag achtergang</t>
    </r>
  </si>
  <si>
    <r>
      <rPr>
        <sz val="10"/>
        <rFont val="Times New Roman"/>
        <family val="1"/>
      </rPr>
      <t>Opslag achtergang SKVR</t>
    </r>
  </si>
  <si>
    <r>
      <rPr>
        <sz val="10"/>
        <rFont val="Times New Roman"/>
        <family val="1"/>
      </rPr>
      <t>B0./opslag facilitair</t>
    </r>
  </si>
  <si>
    <r>
      <rPr>
        <sz val="10"/>
        <rFont val="Times New Roman"/>
        <family val="1"/>
      </rPr>
      <t>Opslag Facilitair</t>
    </r>
  </si>
  <si>
    <r>
      <rPr>
        <sz val="10"/>
        <rFont val="Times New Roman"/>
        <family val="1"/>
      </rPr>
      <t>B0./smal</t>
    </r>
  </si>
  <si>
    <r>
      <rPr>
        <sz val="10"/>
        <rFont val="Times New Roman"/>
        <family val="1"/>
      </rPr>
      <t>Smalle gang SKVR</t>
    </r>
  </si>
  <si>
    <r>
      <rPr>
        <sz val="10"/>
        <rFont val="Times New Roman"/>
        <family val="1"/>
      </rPr>
      <t>B0.02 KZ</t>
    </r>
  </si>
  <si>
    <r>
      <rPr>
        <sz val="10"/>
        <rFont val="Times New Roman"/>
        <family val="1"/>
      </rPr>
      <t>Kleine Zaal (KZ) (+ opslag)</t>
    </r>
  </si>
  <si>
    <r>
      <rPr>
        <sz val="10"/>
        <rFont val="Times New Roman"/>
        <family val="1"/>
      </rPr>
      <t>B0.02 KZ kleedruimte</t>
    </r>
  </si>
  <si>
    <r>
      <rPr>
        <sz val="10"/>
        <rFont val="Times New Roman"/>
        <family val="1"/>
      </rPr>
      <t>Kleedruimte KZ (+ douche)</t>
    </r>
  </si>
  <si>
    <r>
      <rPr>
        <sz val="10"/>
        <rFont val="Times New Roman"/>
        <family val="1"/>
      </rPr>
      <t>B0.02 KZ opslag</t>
    </r>
  </si>
  <si>
    <r>
      <rPr>
        <sz val="10"/>
        <rFont val="Times New Roman"/>
        <family val="1"/>
      </rPr>
      <t>Opslag en sluis KZ</t>
    </r>
  </si>
  <si>
    <r>
      <rPr>
        <sz val="10"/>
        <rFont val="Times New Roman"/>
        <family val="1"/>
      </rPr>
      <t>B0.09</t>
    </r>
  </si>
  <si>
    <r>
      <rPr>
        <sz val="10"/>
        <rFont val="Times New Roman"/>
        <family val="1"/>
      </rPr>
      <t>leslokaal</t>
    </r>
  </si>
  <si>
    <r>
      <rPr>
        <sz val="10"/>
        <rFont val="Times New Roman"/>
        <family val="1"/>
      </rPr>
      <t>B0.13</t>
    </r>
  </si>
  <si>
    <r>
      <rPr>
        <sz val="10"/>
        <rFont val="Times New Roman"/>
        <family val="1"/>
      </rPr>
      <t>B0.14</t>
    </r>
  </si>
  <si>
    <r>
      <rPr>
        <sz val="10"/>
        <rFont val="Times New Roman"/>
        <family val="1"/>
      </rPr>
      <t>Receptie</t>
    </r>
  </si>
  <si>
    <r>
      <rPr>
        <sz val="10"/>
        <rFont val="Times New Roman"/>
        <family val="1"/>
      </rPr>
      <t>Stip Lite</t>
    </r>
  </si>
  <si>
    <r>
      <rPr>
        <sz val="10"/>
        <rFont val="Times New Roman"/>
        <family val="1"/>
      </rPr>
      <t>A0.32</t>
    </r>
  </si>
  <si>
    <r>
      <rPr>
        <sz val="10"/>
        <rFont val="Times New Roman"/>
        <family val="1"/>
      </rPr>
      <t>Halletje bij lift</t>
    </r>
  </si>
  <si>
    <r>
      <rPr>
        <sz val="10"/>
        <rFont val="Times New Roman"/>
        <family val="1"/>
      </rPr>
      <t>A1. trappenhuis A1.10</t>
    </r>
  </si>
  <si>
    <r>
      <rPr>
        <sz val="10"/>
        <rFont val="Times New Roman"/>
        <family val="1"/>
      </rPr>
      <t>trappenhuis naast A1.10</t>
    </r>
  </si>
  <si>
    <r>
      <rPr>
        <sz val="10"/>
        <rFont val="Times New Roman"/>
        <family val="1"/>
      </rPr>
      <t>A1./B1.</t>
    </r>
  </si>
  <si>
    <r>
      <rPr>
        <sz val="10"/>
        <rFont val="Times New Roman"/>
        <family val="1"/>
      </rPr>
      <t>Lifthal</t>
    </r>
  </si>
  <si>
    <r>
      <rPr>
        <sz val="10"/>
        <rFont val="Times New Roman"/>
        <family val="1"/>
      </rPr>
      <t>A1./trappenhuis</t>
    </r>
  </si>
  <si>
    <r>
      <rPr>
        <sz val="10"/>
        <rFont val="Times New Roman"/>
        <family val="1"/>
      </rPr>
      <t>A1.009</t>
    </r>
  </si>
  <si>
    <r>
      <rPr>
        <sz val="10"/>
        <rFont val="Times New Roman"/>
        <family val="1"/>
      </rPr>
      <t>Kleedkamer (wordt keukentje)</t>
    </r>
  </si>
  <si>
    <r>
      <rPr>
        <sz val="10"/>
        <rFont val="Times New Roman"/>
        <family val="1"/>
      </rPr>
      <t>A1.01</t>
    </r>
  </si>
  <si>
    <r>
      <rPr>
        <sz val="10"/>
        <rFont val="Times New Roman"/>
        <family val="1"/>
      </rPr>
      <t>A1.02</t>
    </r>
  </si>
  <si>
    <r>
      <rPr>
        <sz val="10"/>
        <rFont val="Times New Roman"/>
        <family val="1"/>
      </rPr>
      <t>A1.03</t>
    </r>
  </si>
  <si>
    <r>
      <rPr>
        <sz val="10"/>
        <rFont val="Times New Roman"/>
        <family val="1"/>
      </rPr>
      <t>A1.03c</t>
    </r>
  </si>
  <si>
    <r>
      <rPr>
        <sz val="10"/>
        <rFont val="Times New Roman"/>
        <family val="1"/>
      </rPr>
      <t>studieruimt</t>
    </r>
  </si>
  <si>
    <r>
      <rPr>
        <sz val="10"/>
        <rFont val="Times New Roman"/>
        <family val="1"/>
      </rPr>
      <t>e (oude opslag Grounds)  Linoleum</t>
    </r>
  </si>
  <si>
    <r>
      <rPr>
        <sz val="10"/>
        <rFont val="Times New Roman"/>
        <family val="1"/>
      </rPr>
      <t>A1.04</t>
    </r>
  </si>
  <si>
    <r>
      <rPr>
        <sz val="10"/>
        <rFont val="Times New Roman"/>
        <family val="1"/>
      </rPr>
      <t>A1.05</t>
    </r>
  </si>
  <si>
    <r>
      <rPr>
        <sz val="10"/>
        <rFont val="Times New Roman"/>
        <family val="1"/>
      </rPr>
      <t>A1.06</t>
    </r>
  </si>
  <si>
    <r>
      <rPr>
        <sz val="10"/>
        <rFont val="Times New Roman"/>
        <family val="1"/>
      </rPr>
      <t>A1.07</t>
    </r>
  </si>
  <si>
    <r>
      <rPr>
        <sz val="10"/>
        <rFont val="Times New Roman"/>
        <family val="1"/>
      </rPr>
      <t>A1.08</t>
    </r>
  </si>
  <si>
    <r>
      <rPr>
        <sz val="10"/>
        <rFont val="Times New Roman"/>
        <family val="1"/>
      </rPr>
      <t>Producer/productielokaal (Apple)</t>
    </r>
  </si>
  <si>
    <r>
      <rPr>
        <sz val="10"/>
        <rFont val="Times New Roman"/>
        <family val="1"/>
      </rPr>
      <t>A1.09</t>
    </r>
  </si>
  <si>
    <r>
      <rPr>
        <sz val="10"/>
        <rFont val="Times New Roman"/>
        <family val="1"/>
      </rPr>
      <t>Serverruimte ICT</t>
    </r>
  </si>
  <si>
    <r>
      <rPr>
        <sz val="10"/>
        <rFont val="Times New Roman"/>
        <family val="1"/>
      </rPr>
      <t>A1.10</t>
    </r>
  </si>
  <si>
    <r>
      <rPr>
        <sz val="10"/>
        <rFont val="Times New Roman"/>
        <family val="1"/>
      </rPr>
      <t>A1.11</t>
    </r>
  </si>
  <si>
    <r>
      <rPr>
        <sz val="10"/>
        <rFont val="Times New Roman"/>
        <family val="1"/>
      </rPr>
      <t>A1.11a</t>
    </r>
  </si>
  <si>
    <r>
      <rPr>
        <sz val="10"/>
        <rFont val="Times New Roman"/>
        <family val="1"/>
      </rPr>
      <t>A1.12</t>
    </r>
  </si>
  <si>
    <r>
      <rPr>
        <sz val="10"/>
        <rFont val="Times New Roman"/>
        <family val="1"/>
      </rPr>
      <t>Vergaderkamer klein (2 flexplekke</t>
    </r>
  </si>
  <si>
    <r>
      <rPr>
        <sz val="10"/>
        <rFont val="Times New Roman"/>
        <family val="1"/>
      </rPr>
      <t>n)  Linoleum</t>
    </r>
  </si>
  <si>
    <r>
      <rPr>
        <sz val="10"/>
        <rFont val="Times New Roman"/>
        <family val="1"/>
      </rPr>
      <t>A1.22</t>
    </r>
  </si>
  <si>
    <r>
      <rPr>
        <sz val="10"/>
        <rFont val="Times New Roman"/>
        <family val="1"/>
      </rPr>
      <t>Opslag</t>
    </r>
  </si>
  <si>
    <r>
      <rPr>
        <sz val="10"/>
        <rFont val="Times New Roman"/>
        <family val="1"/>
      </rPr>
      <t>A1.22a</t>
    </r>
  </si>
  <si>
    <r>
      <rPr>
        <sz val="10"/>
        <rFont val="Times New Roman"/>
        <family val="1"/>
      </rPr>
      <t>A1.gang</t>
    </r>
  </si>
  <si>
    <r>
      <rPr>
        <sz val="10"/>
        <rFont val="Times New Roman"/>
        <family val="1"/>
      </rPr>
      <t>Gang Codarts 1e verdieping</t>
    </r>
  </si>
  <si>
    <r>
      <rPr>
        <sz val="10"/>
        <rFont val="Times New Roman"/>
        <family val="1"/>
      </rPr>
      <t>A1.trappenhuis A1.01</t>
    </r>
  </si>
  <si>
    <r>
      <rPr>
        <sz val="10"/>
        <rFont val="Times New Roman"/>
        <family val="1"/>
      </rPr>
      <t>Trappenhuis naast A1.01</t>
    </r>
  </si>
  <si>
    <r>
      <rPr>
        <sz val="10"/>
        <rFont val="Times New Roman"/>
        <family val="1"/>
      </rPr>
      <t>B1./</t>
    </r>
  </si>
  <si>
    <r>
      <rPr>
        <sz val="10"/>
        <rFont val="Times New Roman"/>
        <family val="1"/>
      </rPr>
      <t>Hal verhoogd en lift naar bouwdeel</t>
    </r>
  </si>
  <si>
    <r>
      <rPr>
        <sz val="10"/>
        <rFont val="Times New Roman"/>
        <family val="1"/>
      </rPr>
      <t>S Linoleum</t>
    </r>
  </si>
  <si>
    <r>
      <rPr>
        <sz val="10"/>
        <rFont val="Times New Roman"/>
        <family val="1"/>
      </rPr>
      <t>B1./trappenhuis</t>
    </r>
  </si>
  <si>
    <r>
      <rPr>
        <sz val="10"/>
        <rFont val="Times New Roman"/>
        <family val="1"/>
      </rPr>
      <t>Trappenhuis SKVR 1e verdieping</t>
    </r>
  </si>
  <si>
    <r>
      <rPr>
        <sz val="10"/>
        <rFont val="Times New Roman"/>
        <family val="1"/>
      </rPr>
      <t>B1.01</t>
    </r>
  </si>
  <si>
    <r>
      <rPr>
        <sz val="10"/>
        <rFont val="Times New Roman"/>
        <family val="1"/>
      </rPr>
      <t>B1.02</t>
    </r>
  </si>
  <si>
    <r>
      <rPr>
        <sz val="10"/>
        <rFont val="Times New Roman"/>
        <family val="1"/>
      </rPr>
      <t>B1.03</t>
    </r>
  </si>
  <si>
    <r>
      <rPr>
        <sz val="10"/>
        <rFont val="Times New Roman"/>
        <family val="1"/>
      </rPr>
      <t>B1.04</t>
    </r>
  </si>
  <si>
    <r>
      <rPr>
        <sz val="10"/>
        <rFont val="Times New Roman"/>
        <family val="1"/>
      </rPr>
      <t>B1.05</t>
    </r>
  </si>
  <si>
    <r>
      <rPr>
        <sz val="10"/>
        <rFont val="Times New Roman"/>
        <family val="1"/>
      </rPr>
      <t>B1.06</t>
    </r>
  </si>
  <si>
    <r>
      <rPr>
        <sz val="10"/>
        <rFont val="Times New Roman"/>
        <family val="1"/>
      </rPr>
      <t>B1.07</t>
    </r>
  </si>
  <si>
    <r>
      <rPr>
        <sz val="10"/>
        <rFont val="Times New Roman"/>
        <family val="1"/>
      </rPr>
      <t>B1.08</t>
    </r>
  </si>
  <si>
    <r>
      <rPr>
        <sz val="10"/>
        <rFont val="Times New Roman"/>
        <family val="1"/>
      </rPr>
      <t>B1.09</t>
    </r>
  </si>
  <si>
    <r>
      <rPr>
        <sz val="10"/>
        <rFont val="Times New Roman"/>
        <family val="1"/>
      </rPr>
      <t>Toiletten</t>
    </r>
  </si>
  <si>
    <r>
      <rPr>
        <sz val="10"/>
        <rFont val="Times New Roman"/>
        <family val="1"/>
      </rPr>
      <t>B1.10</t>
    </r>
  </si>
  <si>
    <r>
      <rPr>
        <sz val="10"/>
        <rFont val="Times New Roman"/>
        <family val="1"/>
      </rPr>
      <t>B1.11</t>
    </r>
  </si>
  <si>
    <r>
      <rPr>
        <sz val="10"/>
        <rFont val="Times New Roman"/>
        <family val="1"/>
      </rPr>
      <t>B1.12</t>
    </r>
  </si>
  <si>
    <r>
      <rPr>
        <sz val="10"/>
        <rFont val="Times New Roman"/>
        <family val="1"/>
      </rPr>
      <t>B1.13</t>
    </r>
  </si>
  <si>
    <r>
      <rPr>
        <sz val="10"/>
        <rFont val="Times New Roman"/>
        <family val="1"/>
      </rPr>
      <t>B1.14</t>
    </r>
  </si>
  <si>
    <r>
      <rPr>
        <sz val="10"/>
        <rFont val="Times New Roman"/>
        <family val="1"/>
      </rPr>
      <t>B1/gang</t>
    </r>
  </si>
  <si>
    <r>
      <rPr>
        <sz val="10"/>
        <rFont val="Times New Roman"/>
        <family val="1"/>
      </rPr>
      <t>1e verdieping gang</t>
    </r>
  </si>
  <si>
    <r>
      <rPr>
        <sz val="10"/>
        <rFont val="Times New Roman"/>
        <family val="1"/>
      </rPr>
      <t>B1/portaal</t>
    </r>
  </si>
  <si>
    <r>
      <rPr>
        <sz val="10"/>
        <rFont val="Times New Roman"/>
        <family val="1"/>
      </rPr>
      <t>1e verdieping portaal</t>
    </r>
  </si>
  <si>
    <r>
      <rPr>
        <sz val="10"/>
        <rFont val="Times New Roman"/>
        <family val="1"/>
      </rPr>
      <t>Verdieping:
A2. gang</t>
    </r>
  </si>
  <si>
    <r>
      <rPr>
        <sz val="10"/>
        <rFont val="Times New Roman"/>
        <family val="1"/>
      </rPr>
      <t>Gang Codarts 2e verdieping</t>
    </r>
  </si>
  <si>
    <r>
      <rPr>
        <sz val="10"/>
        <rFont val="Times New Roman"/>
        <family val="1"/>
      </rPr>
      <t>A2. w.2.24a</t>
    </r>
  </si>
  <si>
    <r>
      <rPr>
        <sz val="10"/>
        <rFont val="Times New Roman"/>
        <family val="1"/>
      </rPr>
      <t>w2.24a (wordt werkplek)</t>
    </r>
  </si>
  <si>
    <r>
      <rPr>
        <sz val="10"/>
        <rFont val="Times New Roman"/>
        <family val="1"/>
      </rPr>
      <t>A2. w2.26</t>
    </r>
  </si>
  <si>
    <r>
      <rPr>
        <sz val="10"/>
        <rFont val="Times New Roman"/>
        <family val="1"/>
      </rPr>
      <t>w2.26 (instrument</t>
    </r>
  </si>
  <si>
    <r>
      <rPr>
        <sz val="10"/>
        <rFont val="Times New Roman"/>
        <family val="1"/>
      </rPr>
      <t>enopslag studente Linoleum</t>
    </r>
  </si>
  <si>
    <r>
      <rPr>
        <sz val="10"/>
        <rFont val="Times New Roman"/>
        <family val="1"/>
      </rPr>
      <t>A2./trappenhuis</t>
    </r>
  </si>
  <si>
    <r>
      <rPr>
        <sz val="10"/>
        <rFont val="Times New Roman"/>
        <family val="1"/>
      </rPr>
      <t>A2.01</t>
    </r>
  </si>
  <si>
    <r>
      <rPr>
        <sz val="10"/>
        <rFont val="Times New Roman"/>
        <family val="1"/>
      </rPr>
      <t>A2.02</t>
    </r>
  </si>
  <si>
    <r>
      <rPr>
        <sz val="10"/>
        <rFont val="Times New Roman"/>
        <family val="1"/>
      </rPr>
      <t>A2.03</t>
    </r>
  </si>
  <si>
    <r>
      <rPr>
        <sz val="10"/>
        <rFont val="Times New Roman"/>
        <family val="1"/>
      </rPr>
      <t>A2.03a</t>
    </r>
  </si>
  <si>
    <r>
      <rPr>
        <sz val="10"/>
        <rFont val="Times New Roman"/>
        <family val="1"/>
      </rPr>
      <t>opslag</t>
    </r>
  </si>
  <si>
    <r>
      <rPr>
        <sz val="10"/>
        <rFont val="Times New Roman"/>
        <family val="1"/>
      </rPr>
      <t>A2.04</t>
    </r>
  </si>
  <si>
    <r>
      <rPr>
        <sz val="10"/>
        <rFont val="Times New Roman"/>
        <family val="1"/>
      </rPr>
      <t>A2.05</t>
    </r>
  </si>
  <si>
    <r>
      <rPr>
        <sz val="10"/>
        <rFont val="Times New Roman"/>
        <family val="1"/>
      </rPr>
      <t>A2.06</t>
    </r>
  </si>
  <si>
    <r>
      <rPr>
        <sz val="10"/>
        <rFont val="Times New Roman"/>
        <family val="1"/>
      </rPr>
      <t>A2.07</t>
    </r>
  </si>
  <si>
    <r>
      <rPr>
        <sz val="10"/>
        <rFont val="Times New Roman"/>
        <family val="1"/>
      </rPr>
      <t>A2.08</t>
    </r>
  </si>
  <si>
    <r>
      <rPr>
        <sz val="10"/>
        <rFont val="Times New Roman"/>
        <family val="1"/>
      </rPr>
      <t>A2.09</t>
    </r>
  </si>
  <si>
    <r>
      <rPr>
        <sz val="10"/>
        <rFont val="Times New Roman"/>
        <family val="1"/>
      </rPr>
      <t>A2.10</t>
    </r>
  </si>
  <si>
    <r>
      <rPr>
        <sz val="10"/>
        <rFont val="Times New Roman"/>
        <family val="1"/>
      </rPr>
      <t>A2.11</t>
    </r>
  </si>
  <si>
    <r>
      <rPr>
        <sz val="10"/>
        <rFont val="Times New Roman"/>
        <family val="1"/>
      </rPr>
      <t>A2.12</t>
    </r>
  </si>
  <si>
    <r>
      <rPr>
        <sz val="10"/>
        <rFont val="Times New Roman"/>
        <family val="1"/>
      </rPr>
      <t>A2.13</t>
    </r>
  </si>
  <si>
    <r>
      <rPr>
        <sz val="10"/>
        <rFont val="Times New Roman"/>
        <family val="1"/>
      </rPr>
      <t>A2.14</t>
    </r>
  </si>
  <si>
    <r>
      <rPr>
        <sz val="10"/>
        <rFont val="Times New Roman"/>
        <family val="1"/>
      </rPr>
      <t>A2.trappenhuis A2.01</t>
    </r>
  </si>
  <si>
    <r>
      <rPr>
        <sz val="10"/>
        <rFont val="Times New Roman"/>
        <family val="1"/>
      </rPr>
      <t>Trappenhuis naast A2.01</t>
    </r>
  </si>
  <si>
    <r>
      <rPr>
        <sz val="10"/>
        <rFont val="Times New Roman"/>
        <family val="1"/>
      </rPr>
      <t>A2.trappenhuis A2.10</t>
    </r>
  </si>
  <si>
    <r>
      <rPr>
        <sz val="10"/>
        <rFont val="Times New Roman"/>
        <family val="1"/>
      </rPr>
      <t>trappenhuis naast A2.10</t>
    </r>
  </si>
  <si>
    <r>
      <rPr>
        <sz val="10"/>
        <rFont val="Times New Roman"/>
        <family val="1"/>
      </rPr>
      <t>B2./trappenhuis</t>
    </r>
  </si>
  <si>
    <r>
      <rPr>
        <sz val="10"/>
        <rFont val="Times New Roman"/>
        <family val="1"/>
      </rPr>
      <t>Trappenhuis SKVR 2e verdieping</t>
    </r>
  </si>
  <si>
    <r>
      <rPr>
        <sz val="10"/>
        <rFont val="Times New Roman"/>
        <family val="1"/>
      </rPr>
      <t>B2.01</t>
    </r>
  </si>
  <si>
    <r>
      <rPr>
        <sz val="10"/>
        <rFont val="Times New Roman"/>
        <family val="1"/>
      </rPr>
      <t>B2.02</t>
    </r>
  </si>
  <si>
    <r>
      <rPr>
        <sz val="10"/>
        <rFont val="Times New Roman"/>
        <family val="1"/>
      </rPr>
      <t>B2.03</t>
    </r>
  </si>
  <si>
    <r>
      <rPr>
        <sz val="10"/>
        <rFont val="Times New Roman"/>
        <family val="1"/>
      </rPr>
      <t>B2.04</t>
    </r>
  </si>
  <si>
    <r>
      <rPr>
        <sz val="10"/>
        <rFont val="Times New Roman"/>
        <family val="1"/>
      </rPr>
      <t>B2.05</t>
    </r>
  </si>
  <si>
    <r>
      <rPr>
        <sz val="10"/>
        <rFont val="Times New Roman"/>
        <family val="1"/>
      </rPr>
      <t>B2.06</t>
    </r>
  </si>
  <si>
    <r>
      <rPr>
        <sz val="10"/>
        <rFont val="Times New Roman"/>
        <family val="1"/>
      </rPr>
      <t>B2.07</t>
    </r>
  </si>
  <si>
    <r>
      <rPr>
        <sz val="10"/>
        <rFont val="Times New Roman"/>
        <family val="1"/>
      </rPr>
      <t>B2.08</t>
    </r>
  </si>
  <si>
    <r>
      <rPr>
        <sz val="10"/>
        <rFont val="Times New Roman"/>
        <family val="1"/>
      </rPr>
      <t>B2.08 hal</t>
    </r>
  </si>
  <si>
    <r>
      <rPr>
        <sz val="10"/>
        <rFont val="Times New Roman"/>
        <family val="1"/>
      </rPr>
      <t>Hal voor B2.08</t>
    </r>
  </si>
  <si>
    <r>
      <rPr>
        <sz val="10"/>
        <rFont val="Times New Roman"/>
        <family val="1"/>
      </rPr>
      <t>B2.09</t>
    </r>
  </si>
  <si>
    <r>
      <rPr>
        <sz val="10"/>
        <rFont val="Times New Roman"/>
        <family val="1"/>
      </rPr>
      <t>B2.10</t>
    </r>
  </si>
  <si>
    <r>
      <rPr>
        <sz val="10"/>
        <rFont val="Times New Roman"/>
        <family val="1"/>
      </rPr>
      <t>B2.11</t>
    </r>
  </si>
  <si>
    <r>
      <rPr>
        <sz val="10"/>
        <rFont val="Times New Roman"/>
        <family val="1"/>
      </rPr>
      <t>B2.12</t>
    </r>
  </si>
  <si>
    <r>
      <rPr>
        <sz val="10"/>
        <rFont val="Times New Roman"/>
        <family val="1"/>
      </rPr>
      <t>B2.13</t>
    </r>
  </si>
  <si>
    <r>
      <rPr>
        <sz val="10"/>
        <rFont val="Times New Roman"/>
        <family val="1"/>
      </rPr>
      <t>B2.14</t>
    </r>
  </si>
  <si>
    <r>
      <rPr>
        <sz val="10"/>
        <rFont val="Times New Roman"/>
        <family val="1"/>
      </rPr>
      <t>B2/gang</t>
    </r>
  </si>
  <si>
    <r>
      <rPr>
        <sz val="10"/>
        <rFont val="Times New Roman"/>
        <family val="1"/>
      </rPr>
      <t>2e verdieping gang</t>
    </r>
  </si>
  <si>
    <r>
      <rPr>
        <sz val="10"/>
        <rFont val="Times New Roman"/>
        <family val="1"/>
      </rPr>
      <t>B2/portaal</t>
    </r>
  </si>
  <si>
    <r>
      <rPr>
        <sz val="10"/>
        <rFont val="Times New Roman"/>
        <family val="1"/>
      </rPr>
      <t>2e verdieping portaal</t>
    </r>
  </si>
  <si>
    <r>
      <rPr>
        <sz val="10"/>
        <rFont val="Times New Roman"/>
        <family val="1"/>
      </rPr>
      <t>Gang Codarts 3e verdiepin</t>
    </r>
  </si>
  <si>
    <r>
      <rPr>
        <sz val="10"/>
        <rFont val="Times New Roman"/>
        <family val="1"/>
      </rPr>
      <t>g + flexpl  Linoleum</t>
    </r>
  </si>
  <si>
    <r>
      <rPr>
        <sz val="10"/>
        <rFont val="Times New Roman"/>
        <family val="1"/>
      </rPr>
      <t>A3./trappenhuis A3.01</t>
    </r>
  </si>
  <si>
    <r>
      <rPr>
        <sz val="10"/>
        <rFont val="Times New Roman"/>
        <family val="1"/>
      </rPr>
      <t>Trappenhuis naast A3.01</t>
    </r>
  </si>
  <si>
    <r>
      <rPr>
        <sz val="10"/>
        <rFont val="Times New Roman"/>
        <family val="1"/>
      </rPr>
      <t>A3./trappenhuis A3.08</t>
    </r>
  </si>
  <si>
    <r>
      <rPr>
        <sz val="10"/>
        <rFont val="Times New Roman"/>
        <family val="1"/>
      </rPr>
      <t>trappenhuis naast A3.08</t>
    </r>
  </si>
  <si>
    <r>
      <rPr>
        <sz val="10"/>
        <rFont val="Times New Roman"/>
        <family val="1"/>
      </rPr>
      <t>A3.01</t>
    </r>
  </si>
  <si>
    <r>
      <rPr>
        <sz val="10"/>
        <rFont val="Times New Roman"/>
        <family val="1"/>
      </rPr>
      <t>A3.02</t>
    </r>
  </si>
  <si>
    <r>
      <rPr>
        <sz val="10"/>
        <rFont val="Times New Roman"/>
        <family val="1"/>
      </rPr>
      <t>A3.03</t>
    </r>
  </si>
  <si>
    <r>
      <rPr>
        <sz val="10"/>
        <rFont val="Times New Roman"/>
        <family val="1"/>
      </rPr>
      <t>A3.04</t>
    </r>
  </si>
  <si>
    <r>
      <rPr>
        <sz val="10"/>
        <rFont val="Times New Roman"/>
        <family val="1"/>
      </rPr>
      <t>A3.05</t>
    </r>
  </si>
  <si>
    <r>
      <rPr>
        <sz val="10"/>
        <rFont val="Times New Roman"/>
        <family val="1"/>
      </rPr>
      <t>A3.06</t>
    </r>
  </si>
  <si>
    <r>
      <rPr>
        <sz val="10"/>
        <rFont val="Times New Roman"/>
        <family val="1"/>
      </rPr>
      <t>A3.07</t>
    </r>
  </si>
  <si>
    <r>
      <rPr>
        <sz val="10"/>
        <rFont val="Times New Roman"/>
        <family val="1"/>
      </rPr>
      <t>A3.08</t>
    </r>
  </si>
  <si>
    <r>
      <rPr>
        <sz val="10"/>
        <rFont val="Times New Roman"/>
        <family val="1"/>
      </rPr>
      <t>A3.09</t>
    </r>
  </si>
  <si>
    <t>Bouwdeel B (Codarts)</t>
  </si>
  <si>
    <t>Bandruimte (geluidsdicht)</t>
  </si>
  <si>
    <r>
      <rPr>
        <sz val="10"/>
        <rFont val="Times New Roman"/>
        <family val="1"/>
      </rPr>
      <t>Studiecabine 1</t>
    </r>
  </si>
  <si>
    <r>
      <rPr>
        <sz val="10"/>
        <rFont val="Times New Roman"/>
        <family val="1"/>
      </rPr>
      <t>Studiecabine 2</t>
    </r>
  </si>
  <si>
    <r>
      <rPr>
        <sz val="10"/>
        <rFont val="Times New Roman"/>
        <family val="1"/>
      </rPr>
      <t>Studiecabine 3</t>
    </r>
  </si>
  <si>
    <r>
      <rPr>
        <sz val="10"/>
        <rFont val="Times New Roman"/>
        <family val="1"/>
      </rPr>
      <t>Studiecabine 4</t>
    </r>
  </si>
  <si>
    <r>
      <rPr>
        <sz val="10"/>
        <rFont val="Times New Roman"/>
        <family val="1"/>
      </rPr>
      <t>Studiecabine 5</t>
    </r>
  </si>
  <si>
    <r>
      <rPr>
        <sz val="10"/>
        <rFont val="Times New Roman"/>
        <family val="1"/>
      </rPr>
      <t>Studiecabine 6</t>
    </r>
  </si>
  <si>
    <r>
      <rPr>
        <sz val="10"/>
        <rFont val="Times New Roman"/>
        <family val="1"/>
      </rPr>
      <t>Studiecabine 7</t>
    </r>
  </si>
  <si>
    <r>
      <rPr>
        <sz val="10"/>
        <rFont val="Times New Roman"/>
        <family val="1"/>
      </rPr>
      <t>Studiecabine 8</t>
    </r>
  </si>
  <si>
    <r>
      <rPr>
        <sz val="10"/>
        <rFont val="Times New Roman"/>
        <family val="1"/>
      </rPr>
      <t>Archiefruimte</t>
    </r>
  </si>
  <si>
    <t>Archiefruimte</t>
  </si>
  <si>
    <t>Toiletten (2)</t>
  </si>
  <si>
    <t>Hout/dansvloer</t>
  </si>
  <si>
    <t>Tapijttegels</t>
  </si>
  <si>
    <t>Coating op beton</t>
  </si>
  <si>
    <t>Kelder bouwdeel B.1</t>
  </si>
  <si>
    <t>Kelder bouwdeel B.2</t>
  </si>
  <si>
    <t>Naam</t>
  </si>
  <si>
    <t>Omschrijving</t>
  </si>
  <si>
    <t xml:space="preserve">Schoon te </t>
  </si>
  <si>
    <t xml:space="preserve">houden m2 </t>
  </si>
  <si>
    <t>glas</t>
  </si>
  <si>
    <t>Gevelglas Buitenzijde</t>
  </si>
  <si>
    <t>Gevelglas Binnenzijde</t>
  </si>
  <si>
    <t>Separatieglas Dubbelzijdig</t>
  </si>
  <si>
    <t>Subtotaal</t>
  </si>
  <si>
    <t>Frequentie</t>
  </si>
  <si>
    <t>Kruisplein</t>
  </si>
  <si>
    <t>Entreeglas</t>
  </si>
  <si>
    <t>Inzet hoogwerker</t>
  </si>
  <si>
    <t>Spiegel dansruimte</t>
  </si>
  <si>
    <t xml:space="preserve">P. de Hooghweg 125 </t>
  </si>
  <si>
    <t xml:space="preserve">Kruisplein 26 </t>
  </si>
  <si>
    <t>Adres Rotterdam</t>
  </si>
  <si>
    <t>P. de Hooghweg 125</t>
  </si>
  <si>
    <t>Meer info gunningsfase</t>
  </si>
  <si>
    <t>Ma t/m vr 2x per dag</t>
  </si>
  <si>
    <t>Ma t/m za 2x per dag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</si>
</sst>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i/>
      <sz val="16"/>
      <name val="Arial"/>
      <family val="34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u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sz val="10"/>
      <name val="Geneva"/>
    </font>
    <font>
      <sz val="8"/>
      <name val="Times New Roman"/>
      <family val="1"/>
    </font>
    <font>
      <b/>
      <sz val="10"/>
      <name val="Times New Roman"/>
      <family val="1"/>
    </font>
    <font>
      <b/>
      <i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31">
    <xf numFmtId="0" fontId="0" fillId="2" borderId="0" xfId="0" applyFill="1" applyBorder="1" applyAlignment="1">
      <alignment horizontal="left" vertical="top"/>
    </xf>
    <xf numFmtId="0" fontId="0" fillId="2" borderId="1" xfId="0" applyFill="1" applyBorder="1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3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/>
    </xf>
    <xf numFmtId="0" fontId="6" fillId="0" borderId="1" xfId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6" fillId="2" borderId="0" xfId="0" applyFont="1" applyFill="1" applyBorder="1" applyAlignment="1">
      <alignment horizontal="left" vertical="top"/>
    </xf>
    <xf numFmtId="0" fontId="10" fillId="0" borderId="3" xfId="0" applyFont="1" applyBorder="1"/>
    <xf numFmtId="4" fontId="10" fillId="0" borderId="3" xfId="0" applyNumberFormat="1" applyFont="1" applyBorder="1"/>
    <xf numFmtId="0" fontId="7" fillId="0" borderId="1" xfId="2" applyFont="1" applyBorder="1" applyAlignment="1">
      <alignment horizontal="left"/>
    </xf>
    <xf numFmtId="4" fontId="7" fillId="0" borderId="1" xfId="2" applyNumberFormat="1" applyFont="1" applyBorder="1"/>
    <xf numFmtId="3" fontId="7" fillId="0" borderId="1" xfId="2" applyNumberFormat="1" applyFont="1" applyBorder="1" applyAlignment="1">
      <alignment horizontal="center"/>
    </xf>
    <xf numFmtId="0" fontId="10" fillId="3" borderId="1" xfId="3" applyFont="1" applyFill="1" applyBorder="1" applyAlignment="1">
      <alignment horizontal="left"/>
    </xf>
    <xf numFmtId="0" fontId="11" fillId="3" borderId="1" xfId="3" applyFont="1" applyFill="1" applyBorder="1" applyAlignment="1">
      <alignment horizontal="left"/>
    </xf>
    <xf numFmtId="4" fontId="10" fillId="3" borderId="1" xfId="3" applyNumberFormat="1" applyFont="1" applyFill="1" applyBorder="1"/>
    <xf numFmtId="0" fontId="7" fillId="3" borderId="1" xfId="3" applyFont="1" applyFill="1" applyBorder="1" applyAlignment="1">
      <alignment horizontal="left"/>
    </xf>
    <xf numFmtId="4" fontId="7" fillId="3" borderId="1" xfId="3" applyNumberFormat="1" applyFont="1" applyFill="1" applyBorder="1"/>
    <xf numFmtId="3" fontId="7" fillId="3" borderId="1" xfId="3" applyNumberFormat="1" applyFont="1" applyFill="1" applyBorder="1"/>
    <xf numFmtId="0" fontId="10" fillId="3" borderId="2" xfId="0" applyFont="1" applyFill="1" applyBorder="1"/>
    <xf numFmtId="4" fontId="10" fillId="3" borderId="2" xfId="0" applyNumberFormat="1" applyFont="1" applyFill="1" applyBorder="1"/>
    <xf numFmtId="0" fontId="10" fillId="3" borderId="3" xfId="0" applyFont="1" applyFill="1" applyBorder="1"/>
    <xf numFmtId="4" fontId="10" fillId="3" borderId="3" xfId="0" applyNumberFormat="1" applyFont="1" applyFill="1" applyBorder="1"/>
    <xf numFmtId="0" fontId="10" fillId="3" borderId="4" xfId="0" applyFont="1" applyFill="1" applyBorder="1"/>
    <xf numFmtId="4" fontId="10" fillId="3" borderId="4" xfId="0" applyNumberFormat="1" applyFont="1" applyFill="1" applyBorder="1"/>
  </cellXfs>
  <cellStyles count="4">
    <cellStyle name="Standaard" xfId="0" builtinId="0"/>
    <cellStyle name="Standaard 2" xfId="1" xr:uid="{00000000-0005-0000-0000-000001000000}"/>
    <cellStyle name="Standaard_Bijlage 21 Matrix smo en glas SNS Noord" xfId="3" xr:uid="{9B30E91B-1908-41C7-86EA-73E18C3D09DC}"/>
    <cellStyle name="Standaard_Rev16 Matrices SNS Zuid Totaal tbv Actief Groep" xfId="2" xr:uid="{58650EC3-3E4F-400A-9DA6-D21E82CE41C6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K272"/>
  <sheetViews>
    <sheetView workbookViewId="0">
      <selection activeCell="I279" sqref="I279"/>
    </sheetView>
  </sheetViews>
  <sheetFormatPr defaultRowHeight="13.2"/>
  <cols>
    <col min="1" max="1" width="29" customWidth="1"/>
    <col min="2" max="2" width="10" bestFit="1" customWidth="1"/>
    <col min="3" max="3" width="26.109375" bestFit="1" customWidth="1"/>
    <col min="4" max="4" width="12.77734375" bestFit="1" customWidth="1"/>
    <col min="5" max="5" width="48.44140625" bestFit="1" customWidth="1"/>
    <col min="6" max="6" width="21.77734375" bestFit="1" customWidth="1"/>
    <col min="7" max="7" width="23.77734375" bestFit="1" customWidth="1"/>
    <col min="8" max="8" width="10" bestFit="1" customWidth="1"/>
    <col min="9" max="9" width="9" bestFit="1" customWidth="1"/>
    <col min="10" max="10" width="6.109375" bestFit="1" customWidth="1"/>
    <col min="11" max="11" width="16.44140625" bestFit="1" customWidth="1"/>
  </cols>
  <sheetData>
    <row r="1" spans="1:11" ht="20.39999999999999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9" t="s">
        <v>1</v>
      </c>
      <c r="B2" s="9" t="s">
        <v>15</v>
      </c>
      <c r="C2" s="9" t="s">
        <v>8</v>
      </c>
      <c r="D2" s="9" t="s">
        <v>3</v>
      </c>
      <c r="E2" s="9" t="s">
        <v>2</v>
      </c>
      <c r="F2" s="5" t="s">
        <v>4</v>
      </c>
      <c r="G2" s="5" t="s">
        <v>5</v>
      </c>
      <c r="H2" s="5" t="s">
        <v>6</v>
      </c>
      <c r="I2" s="5" t="s">
        <v>30</v>
      </c>
      <c r="J2" s="5" t="s">
        <v>7</v>
      </c>
      <c r="K2" s="5" t="s">
        <v>31</v>
      </c>
    </row>
    <row r="3" spans="1:11" hidden="1">
      <c r="A3" s="12" t="s">
        <v>36</v>
      </c>
      <c r="B3" s="12">
        <v>0</v>
      </c>
      <c r="C3" s="12" t="s">
        <v>9</v>
      </c>
      <c r="D3" s="12" t="s">
        <v>27</v>
      </c>
      <c r="E3" s="12" t="s">
        <v>402</v>
      </c>
      <c r="F3" s="13" t="s">
        <v>402</v>
      </c>
      <c r="G3" s="13" t="s">
        <v>403</v>
      </c>
      <c r="H3" s="13" t="s">
        <v>32</v>
      </c>
      <c r="I3" s="13">
        <v>50</v>
      </c>
      <c r="J3" s="13">
        <v>5.2</v>
      </c>
      <c r="K3" s="13">
        <v>5.2</v>
      </c>
    </row>
    <row r="4" spans="1:11" hidden="1">
      <c r="A4" s="9" t="s">
        <v>37</v>
      </c>
      <c r="B4" s="9">
        <v>0</v>
      </c>
      <c r="C4" s="9" t="s">
        <v>9</v>
      </c>
      <c r="D4" s="9" t="s">
        <v>27</v>
      </c>
      <c r="E4" s="9" t="s">
        <v>404</v>
      </c>
      <c r="F4" s="9" t="s">
        <v>405</v>
      </c>
      <c r="G4" s="9" t="s">
        <v>406</v>
      </c>
      <c r="H4" s="9" t="s">
        <v>32</v>
      </c>
      <c r="I4" s="9">
        <v>230</v>
      </c>
      <c r="J4" s="9">
        <v>10.7</v>
      </c>
      <c r="K4" s="9">
        <v>10.7</v>
      </c>
    </row>
    <row r="5" spans="1:11" hidden="1">
      <c r="A5" s="9" t="s">
        <v>38</v>
      </c>
      <c r="B5" s="9">
        <v>0</v>
      </c>
      <c r="C5" s="9" t="s">
        <v>9</v>
      </c>
      <c r="D5" s="9" t="s">
        <v>27</v>
      </c>
      <c r="E5" s="10" t="s">
        <v>399</v>
      </c>
      <c r="F5" s="9" t="s">
        <v>407</v>
      </c>
      <c r="G5" s="10" t="s">
        <v>300</v>
      </c>
      <c r="H5" s="9" t="s">
        <v>32</v>
      </c>
      <c r="I5" s="9">
        <v>300</v>
      </c>
      <c r="J5" s="9">
        <v>166.9</v>
      </c>
      <c r="K5" s="9">
        <v>166.9</v>
      </c>
    </row>
    <row r="6" spans="1:11" hidden="1">
      <c r="A6" s="9" t="s">
        <v>39</v>
      </c>
      <c r="B6" s="9">
        <v>0</v>
      </c>
      <c r="C6" s="9" t="s">
        <v>9</v>
      </c>
      <c r="D6" s="9" t="s">
        <v>27</v>
      </c>
      <c r="E6" s="9" t="s">
        <v>404</v>
      </c>
      <c r="F6" s="9" t="s">
        <v>408</v>
      </c>
      <c r="G6" s="10" t="s">
        <v>303</v>
      </c>
      <c r="H6" s="9" t="s">
        <v>32</v>
      </c>
      <c r="I6" s="9">
        <v>0</v>
      </c>
      <c r="J6" s="9">
        <v>12</v>
      </c>
      <c r="K6" s="9">
        <v>12</v>
      </c>
    </row>
    <row r="7" spans="1:11" hidden="1">
      <c r="A7" s="9" t="s">
        <v>40</v>
      </c>
      <c r="B7" s="9">
        <v>0</v>
      </c>
      <c r="C7" s="9" t="s">
        <v>9</v>
      </c>
      <c r="D7" s="9" t="s">
        <v>27</v>
      </c>
      <c r="E7" s="9" t="s">
        <v>409</v>
      </c>
      <c r="F7" s="9" t="s">
        <v>410</v>
      </c>
      <c r="G7" s="9" t="s">
        <v>411</v>
      </c>
      <c r="H7" s="9" t="s">
        <v>32</v>
      </c>
      <c r="I7" s="9">
        <v>230</v>
      </c>
      <c r="J7" s="9">
        <v>4.7</v>
      </c>
      <c r="K7" s="9">
        <v>4.7</v>
      </c>
    </row>
    <row r="8" spans="1:11" hidden="1">
      <c r="A8" s="9" t="s">
        <v>41</v>
      </c>
      <c r="B8" s="9">
        <v>0</v>
      </c>
      <c r="C8" s="9" t="s">
        <v>9</v>
      </c>
      <c r="D8" s="9" t="s">
        <v>27</v>
      </c>
      <c r="E8" s="9" t="s">
        <v>407</v>
      </c>
      <c r="F8" s="9" t="s">
        <v>407</v>
      </c>
      <c r="G8" s="9" t="s">
        <v>412</v>
      </c>
      <c r="H8" s="9" t="s">
        <v>32</v>
      </c>
      <c r="I8" s="9">
        <v>230</v>
      </c>
      <c r="J8" s="9">
        <v>18.600000000000001</v>
      </c>
      <c r="K8" s="9">
        <v>18.600000000000001</v>
      </c>
    </row>
    <row r="9" spans="1:11" hidden="1">
      <c r="A9" s="9" t="s">
        <v>42</v>
      </c>
      <c r="B9" s="9">
        <v>0</v>
      </c>
      <c r="C9" s="9" t="s">
        <v>9</v>
      </c>
      <c r="D9" s="9" t="s">
        <v>27</v>
      </c>
      <c r="E9" s="9" t="s">
        <v>413</v>
      </c>
      <c r="F9" s="9" t="s">
        <v>413</v>
      </c>
      <c r="G9" s="9" t="s">
        <v>411</v>
      </c>
      <c r="H9" s="9" t="s">
        <v>32</v>
      </c>
      <c r="I9" s="9">
        <v>0</v>
      </c>
      <c r="J9" s="9">
        <v>10.199999999999999</v>
      </c>
      <c r="K9" s="9">
        <v>10.199999999999999</v>
      </c>
    </row>
    <row r="10" spans="1:11" hidden="1">
      <c r="A10" s="9" t="s">
        <v>43</v>
      </c>
      <c r="B10" s="9">
        <v>0</v>
      </c>
      <c r="C10" s="9" t="s">
        <v>9</v>
      </c>
      <c r="D10" s="9" t="s">
        <v>27</v>
      </c>
      <c r="E10" s="9" t="s">
        <v>409</v>
      </c>
      <c r="F10" s="9" t="s">
        <v>414</v>
      </c>
      <c r="G10" s="9" t="s">
        <v>411</v>
      </c>
      <c r="H10" s="9" t="s">
        <v>32</v>
      </c>
      <c r="I10" s="9">
        <v>230</v>
      </c>
      <c r="J10" s="9">
        <v>52.9</v>
      </c>
      <c r="K10" s="9">
        <v>52.9</v>
      </c>
    </row>
    <row r="11" spans="1:11" hidden="1">
      <c r="A11" s="9" t="s">
        <v>226</v>
      </c>
      <c r="B11" s="9">
        <v>0</v>
      </c>
      <c r="C11" s="9" t="s">
        <v>9</v>
      </c>
      <c r="D11" s="9" t="s">
        <v>27</v>
      </c>
      <c r="E11" s="9" t="s">
        <v>413</v>
      </c>
      <c r="F11" s="9" t="s">
        <v>413</v>
      </c>
      <c r="G11" s="9" t="s">
        <v>411</v>
      </c>
      <c r="H11" s="9" t="s">
        <v>32</v>
      </c>
      <c r="I11" s="9">
        <v>0</v>
      </c>
      <c r="J11" s="9">
        <v>9.4</v>
      </c>
      <c r="K11" s="9">
        <v>9.4</v>
      </c>
    </row>
    <row r="12" spans="1:11" hidden="1">
      <c r="A12" s="9" t="s">
        <v>44</v>
      </c>
      <c r="B12" s="9">
        <v>0</v>
      </c>
      <c r="C12" s="9" t="s">
        <v>9</v>
      </c>
      <c r="D12" s="9" t="s">
        <v>27</v>
      </c>
      <c r="E12" s="9" t="s">
        <v>413</v>
      </c>
      <c r="F12" s="9" t="s">
        <v>413</v>
      </c>
      <c r="G12" s="9" t="s">
        <v>411</v>
      </c>
      <c r="H12" s="9" t="s">
        <v>32</v>
      </c>
      <c r="I12" s="9">
        <v>0</v>
      </c>
      <c r="J12" s="9">
        <v>7.8</v>
      </c>
      <c r="K12" s="9">
        <v>7.8</v>
      </c>
    </row>
    <row r="13" spans="1:11" hidden="1">
      <c r="A13" s="9" t="s">
        <v>45</v>
      </c>
      <c r="B13" s="9">
        <v>0</v>
      </c>
      <c r="C13" s="9" t="s">
        <v>9</v>
      </c>
      <c r="D13" s="9" t="s">
        <v>27</v>
      </c>
      <c r="E13" s="10" t="s">
        <v>267</v>
      </c>
      <c r="F13" s="10" t="s">
        <v>267</v>
      </c>
      <c r="G13" s="9" t="s">
        <v>411</v>
      </c>
      <c r="H13" s="9" t="s">
        <v>32</v>
      </c>
      <c r="I13" s="9">
        <v>0</v>
      </c>
      <c r="J13" s="9">
        <v>10.3</v>
      </c>
      <c r="K13" s="9">
        <v>10.3</v>
      </c>
    </row>
    <row r="14" spans="1:11" hidden="1">
      <c r="A14" s="9" t="s">
        <v>46</v>
      </c>
      <c r="B14" s="9">
        <v>0</v>
      </c>
      <c r="C14" s="9" t="s">
        <v>9</v>
      </c>
      <c r="D14" s="9" t="s">
        <v>27</v>
      </c>
      <c r="E14" s="9" t="s">
        <v>413</v>
      </c>
      <c r="F14" s="9" t="s">
        <v>413</v>
      </c>
      <c r="G14" s="9" t="s">
        <v>411</v>
      </c>
      <c r="H14" s="9" t="s">
        <v>32</v>
      </c>
      <c r="I14" s="9">
        <v>0</v>
      </c>
      <c r="J14" s="9">
        <v>14.7</v>
      </c>
      <c r="K14" s="9">
        <v>14.7</v>
      </c>
    </row>
    <row r="15" spans="1:11" hidden="1">
      <c r="A15" s="9" t="s">
        <v>47</v>
      </c>
      <c r="B15" s="9">
        <v>0</v>
      </c>
      <c r="C15" s="9" t="s">
        <v>9</v>
      </c>
      <c r="D15" s="9" t="s">
        <v>27</v>
      </c>
      <c r="E15" s="9" t="s">
        <v>413</v>
      </c>
      <c r="F15" s="9" t="s">
        <v>413</v>
      </c>
      <c r="G15" s="9" t="s">
        <v>411</v>
      </c>
      <c r="H15" s="9" t="s">
        <v>32</v>
      </c>
      <c r="I15" s="9">
        <v>0</v>
      </c>
      <c r="J15" s="9">
        <v>14.3</v>
      </c>
      <c r="K15" s="9">
        <v>14.3</v>
      </c>
    </row>
    <row r="16" spans="1:11" hidden="1">
      <c r="A16" s="9" t="s">
        <v>48</v>
      </c>
      <c r="B16" s="9">
        <v>0</v>
      </c>
      <c r="C16" s="9" t="s">
        <v>9</v>
      </c>
      <c r="D16" s="9" t="s">
        <v>27</v>
      </c>
      <c r="E16" s="10" t="s">
        <v>396</v>
      </c>
      <c r="F16" s="10" t="s">
        <v>468</v>
      </c>
      <c r="G16" s="9" t="s">
        <v>411</v>
      </c>
      <c r="H16" s="9" t="s">
        <v>32</v>
      </c>
      <c r="I16" s="9">
        <v>0</v>
      </c>
      <c r="J16" s="9">
        <v>15</v>
      </c>
      <c r="K16" s="9">
        <v>15</v>
      </c>
    </row>
    <row r="17" spans="1:11" hidden="1">
      <c r="A17" s="10" t="s">
        <v>467</v>
      </c>
      <c r="B17" s="9">
        <v>0</v>
      </c>
      <c r="C17" s="9" t="s">
        <v>9</v>
      </c>
      <c r="D17" s="9" t="s">
        <v>27</v>
      </c>
      <c r="E17" s="9" t="s">
        <v>415</v>
      </c>
      <c r="F17" s="9" t="s">
        <v>415</v>
      </c>
      <c r="G17" s="9" t="s">
        <v>411</v>
      </c>
      <c r="H17" s="9" t="s">
        <v>32</v>
      </c>
      <c r="I17" s="9">
        <v>0</v>
      </c>
      <c r="J17" s="9">
        <v>137</v>
      </c>
      <c r="K17" s="9">
        <v>137</v>
      </c>
    </row>
    <row r="18" spans="1:11" hidden="1">
      <c r="A18" s="9" t="s">
        <v>49</v>
      </c>
      <c r="B18" s="9">
        <v>0</v>
      </c>
      <c r="C18" s="9" t="s">
        <v>9</v>
      </c>
      <c r="D18" s="9" t="s">
        <v>27</v>
      </c>
      <c r="E18" s="9" t="s">
        <v>416</v>
      </c>
      <c r="F18" s="9" t="s">
        <v>417</v>
      </c>
      <c r="G18" s="9" t="s">
        <v>411</v>
      </c>
      <c r="H18" s="9" t="s">
        <v>32</v>
      </c>
      <c r="I18" s="9">
        <v>0</v>
      </c>
      <c r="J18" s="9">
        <v>15.6</v>
      </c>
      <c r="K18" s="9">
        <v>15.6</v>
      </c>
    </row>
    <row r="19" spans="1:11" hidden="1">
      <c r="A19" s="9" t="s">
        <v>50</v>
      </c>
      <c r="B19" s="9">
        <v>0</v>
      </c>
      <c r="C19" s="9" t="s">
        <v>9</v>
      </c>
      <c r="D19" s="9" t="s">
        <v>27</v>
      </c>
      <c r="E19" s="9" t="s">
        <v>416</v>
      </c>
      <c r="F19" s="9" t="s">
        <v>417</v>
      </c>
      <c r="G19" s="9" t="s">
        <v>411</v>
      </c>
      <c r="H19" s="9" t="s">
        <v>32</v>
      </c>
      <c r="I19" s="9">
        <v>0</v>
      </c>
      <c r="J19" s="9">
        <v>23.2</v>
      </c>
      <c r="K19" s="9">
        <v>23.2</v>
      </c>
    </row>
    <row r="20" spans="1:11" hidden="1">
      <c r="A20" s="9" t="s">
        <v>51</v>
      </c>
      <c r="B20" s="9">
        <v>0</v>
      </c>
      <c r="C20" s="9" t="s">
        <v>9</v>
      </c>
      <c r="D20" s="9" t="s">
        <v>27</v>
      </c>
      <c r="E20" s="9" t="s">
        <v>413</v>
      </c>
      <c r="F20" s="9" t="s">
        <v>413</v>
      </c>
      <c r="G20" s="9" t="s">
        <v>411</v>
      </c>
      <c r="H20" s="9" t="s">
        <v>32</v>
      </c>
      <c r="I20" s="9">
        <v>0</v>
      </c>
      <c r="J20" s="9">
        <v>5.5</v>
      </c>
      <c r="K20" s="9">
        <v>5.5</v>
      </c>
    </row>
    <row r="21" spans="1:11" hidden="1">
      <c r="A21" s="9" t="s">
        <v>227</v>
      </c>
      <c r="B21" s="9">
        <v>0</v>
      </c>
      <c r="C21" s="9" t="s">
        <v>9</v>
      </c>
      <c r="D21" s="9" t="s">
        <v>27</v>
      </c>
      <c r="E21" s="9" t="s">
        <v>418</v>
      </c>
      <c r="F21" s="9" t="s">
        <v>418</v>
      </c>
      <c r="G21" s="9" t="s">
        <v>419</v>
      </c>
      <c r="H21" s="9" t="s">
        <v>32</v>
      </c>
      <c r="I21" s="9">
        <v>0</v>
      </c>
      <c r="J21" s="9">
        <v>1.8</v>
      </c>
      <c r="K21" s="9">
        <v>1.8</v>
      </c>
    </row>
    <row r="22" spans="1:11" hidden="1">
      <c r="A22" s="9" t="s">
        <v>228</v>
      </c>
      <c r="B22" s="9">
        <v>1</v>
      </c>
      <c r="C22" s="9" t="s">
        <v>16</v>
      </c>
      <c r="D22" s="9" t="s">
        <v>27</v>
      </c>
      <c r="E22" s="9" t="s">
        <v>404</v>
      </c>
      <c r="F22" s="9" t="s">
        <v>405</v>
      </c>
      <c r="G22" s="9" t="s">
        <v>406</v>
      </c>
      <c r="H22" s="9" t="s">
        <v>32</v>
      </c>
      <c r="I22" s="9">
        <v>230</v>
      </c>
      <c r="J22" s="9">
        <v>16.5</v>
      </c>
      <c r="K22" s="9">
        <v>16.5</v>
      </c>
    </row>
    <row r="23" spans="1:11" hidden="1">
      <c r="A23" s="9" t="s">
        <v>52</v>
      </c>
      <c r="B23" s="9">
        <v>1</v>
      </c>
      <c r="C23" s="9" t="s">
        <v>16</v>
      </c>
      <c r="D23" s="9" t="s">
        <v>27</v>
      </c>
      <c r="E23" s="9" t="s">
        <v>409</v>
      </c>
      <c r="F23" s="9" t="s">
        <v>414</v>
      </c>
      <c r="G23" s="9" t="s">
        <v>403</v>
      </c>
      <c r="H23" s="9" t="s">
        <v>32</v>
      </c>
      <c r="I23" s="9">
        <v>230</v>
      </c>
      <c r="J23" s="9">
        <v>9.1</v>
      </c>
      <c r="K23" s="9">
        <v>9.1</v>
      </c>
    </row>
    <row r="24" spans="1:11" hidden="1">
      <c r="A24" s="9" t="s">
        <v>53</v>
      </c>
      <c r="B24" s="9">
        <v>1</v>
      </c>
      <c r="C24" s="9" t="s">
        <v>16</v>
      </c>
      <c r="D24" s="9" t="s">
        <v>27</v>
      </c>
      <c r="E24" s="9" t="s">
        <v>301</v>
      </c>
      <c r="F24" s="9" t="s">
        <v>422</v>
      </c>
      <c r="G24" s="9" t="s">
        <v>403</v>
      </c>
      <c r="H24" s="9" t="s">
        <v>32</v>
      </c>
      <c r="I24" s="9">
        <v>230</v>
      </c>
      <c r="J24" s="9">
        <v>51.3</v>
      </c>
      <c r="K24" s="9">
        <v>51.3</v>
      </c>
    </row>
    <row r="25" spans="1:11" hidden="1">
      <c r="A25" s="9" t="s">
        <v>54</v>
      </c>
      <c r="B25" s="9">
        <v>1</v>
      </c>
      <c r="C25" s="9" t="s">
        <v>16</v>
      </c>
      <c r="D25" s="9" t="s">
        <v>27</v>
      </c>
      <c r="E25" s="9" t="s">
        <v>302</v>
      </c>
      <c r="F25" s="9" t="s">
        <v>423</v>
      </c>
      <c r="G25" s="10" t="s">
        <v>303</v>
      </c>
      <c r="H25" s="9" t="s">
        <v>32</v>
      </c>
      <c r="I25" s="9">
        <v>50</v>
      </c>
      <c r="J25" s="9">
        <v>82.8</v>
      </c>
      <c r="K25" s="9">
        <v>82.8</v>
      </c>
    </row>
    <row r="26" spans="1:11" hidden="1">
      <c r="A26" s="9" t="s">
        <v>55</v>
      </c>
      <c r="B26" s="9">
        <v>1</v>
      </c>
      <c r="C26" s="9" t="s">
        <v>16</v>
      </c>
      <c r="D26" s="9" t="s">
        <v>27</v>
      </c>
      <c r="E26" s="9" t="s">
        <v>424</v>
      </c>
      <c r="F26" s="9" t="s">
        <v>425</v>
      </c>
      <c r="G26" s="10" t="s">
        <v>394</v>
      </c>
      <c r="H26" s="9" t="s">
        <v>32</v>
      </c>
      <c r="I26" s="9">
        <v>230</v>
      </c>
      <c r="J26" s="9">
        <v>109</v>
      </c>
      <c r="K26" s="9">
        <v>109</v>
      </c>
    </row>
    <row r="27" spans="1:11" hidden="1">
      <c r="A27" s="9" t="s">
        <v>56</v>
      </c>
      <c r="B27" s="9">
        <v>1</v>
      </c>
      <c r="C27" s="9" t="s">
        <v>16</v>
      </c>
      <c r="D27" s="9" t="s">
        <v>27</v>
      </c>
      <c r="E27" s="9" t="s">
        <v>416</v>
      </c>
      <c r="F27" s="9" t="s">
        <v>417</v>
      </c>
      <c r="G27" s="9" t="s">
        <v>403</v>
      </c>
      <c r="H27" s="9" t="s">
        <v>32</v>
      </c>
      <c r="I27" s="9">
        <v>50</v>
      </c>
      <c r="J27" s="9">
        <v>11.2</v>
      </c>
      <c r="K27" s="9">
        <v>11.2</v>
      </c>
    </row>
    <row r="28" spans="1:11" hidden="1">
      <c r="A28" s="9" t="s">
        <v>57</v>
      </c>
      <c r="B28" s="9">
        <v>1</v>
      </c>
      <c r="C28" s="9" t="s">
        <v>16</v>
      </c>
      <c r="D28" s="9" t="s">
        <v>27</v>
      </c>
      <c r="E28" s="9" t="s">
        <v>304</v>
      </c>
      <c r="F28" s="9" t="s">
        <v>422</v>
      </c>
      <c r="G28" s="9" t="s">
        <v>403</v>
      </c>
      <c r="H28" s="9" t="s">
        <v>32</v>
      </c>
      <c r="I28" s="9">
        <v>230</v>
      </c>
      <c r="J28" s="9">
        <v>57.3</v>
      </c>
      <c r="K28" s="9">
        <v>57.3</v>
      </c>
    </row>
    <row r="29" spans="1:11" hidden="1">
      <c r="A29" s="9" t="s">
        <v>58</v>
      </c>
      <c r="B29" s="9">
        <v>1</v>
      </c>
      <c r="C29" s="9" t="s">
        <v>16</v>
      </c>
      <c r="D29" s="9" t="s">
        <v>27</v>
      </c>
      <c r="E29" s="9" t="s">
        <v>299</v>
      </c>
      <c r="F29" s="9" t="s">
        <v>422</v>
      </c>
      <c r="G29" s="9" t="s">
        <v>403</v>
      </c>
      <c r="H29" s="9" t="s">
        <v>32</v>
      </c>
      <c r="I29" s="9">
        <v>230</v>
      </c>
      <c r="J29" s="9">
        <v>43.1</v>
      </c>
      <c r="K29" s="9">
        <v>43.1</v>
      </c>
    </row>
    <row r="30" spans="1:11" hidden="1">
      <c r="A30" s="9" t="s">
        <v>59</v>
      </c>
      <c r="B30" s="9">
        <v>1</v>
      </c>
      <c r="C30" s="9" t="s">
        <v>16</v>
      </c>
      <c r="D30" s="9" t="s">
        <v>27</v>
      </c>
      <c r="E30" s="9" t="s">
        <v>299</v>
      </c>
      <c r="F30" s="9" t="s">
        <v>422</v>
      </c>
      <c r="G30" s="9" t="s">
        <v>403</v>
      </c>
      <c r="H30" s="9" t="s">
        <v>32</v>
      </c>
      <c r="I30" s="9">
        <v>230</v>
      </c>
      <c r="J30" s="9">
        <v>23.4</v>
      </c>
      <c r="K30" s="9">
        <v>23.4</v>
      </c>
    </row>
    <row r="31" spans="1:11" hidden="1">
      <c r="A31" s="9" t="s">
        <v>60</v>
      </c>
      <c r="B31" s="9">
        <v>1</v>
      </c>
      <c r="C31" s="9" t="s">
        <v>16</v>
      </c>
      <c r="D31" s="9" t="s">
        <v>27</v>
      </c>
      <c r="E31" s="9" t="s">
        <v>299</v>
      </c>
      <c r="F31" s="9" t="s">
        <v>422</v>
      </c>
      <c r="G31" s="9" t="s">
        <v>403</v>
      </c>
      <c r="H31" s="9" t="s">
        <v>32</v>
      </c>
      <c r="I31" s="9">
        <v>230</v>
      </c>
      <c r="J31" s="9">
        <v>13.3</v>
      </c>
      <c r="K31" s="9">
        <v>13.3</v>
      </c>
    </row>
    <row r="32" spans="1:11" hidden="1">
      <c r="A32" s="9" t="s">
        <v>61</v>
      </c>
      <c r="B32" s="9">
        <v>1</v>
      </c>
      <c r="C32" s="9" t="s">
        <v>16</v>
      </c>
      <c r="D32" s="9" t="s">
        <v>27</v>
      </c>
      <c r="E32" s="9" t="s">
        <v>299</v>
      </c>
      <c r="F32" s="9" t="s">
        <v>422</v>
      </c>
      <c r="G32" s="9" t="s">
        <v>403</v>
      </c>
      <c r="H32" s="9" t="s">
        <v>32</v>
      </c>
      <c r="I32" s="9">
        <v>230</v>
      </c>
      <c r="J32" s="9">
        <v>13.3</v>
      </c>
      <c r="K32" s="9">
        <v>13.3</v>
      </c>
    </row>
    <row r="33" spans="1:11" hidden="1">
      <c r="A33" s="9" t="s">
        <v>62</v>
      </c>
      <c r="B33" s="9">
        <v>1</v>
      </c>
      <c r="C33" s="9" t="s">
        <v>16</v>
      </c>
      <c r="D33" s="9" t="s">
        <v>27</v>
      </c>
      <c r="E33" s="9" t="s">
        <v>409</v>
      </c>
      <c r="F33" s="9" t="s">
        <v>414</v>
      </c>
      <c r="G33" s="9" t="s">
        <v>403</v>
      </c>
      <c r="H33" s="9" t="s">
        <v>32</v>
      </c>
      <c r="I33" s="9">
        <v>230</v>
      </c>
      <c r="J33" s="9">
        <v>15.5</v>
      </c>
      <c r="K33" s="9">
        <v>15.5</v>
      </c>
    </row>
    <row r="34" spans="1:11" hidden="1">
      <c r="A34" s="9" t="s">
        <v>63</v>
      </c>
      <c r="B34" s="9">
        <v>1</v>
      </c>
      <c r="C34" s="9" t="s">
        <v>16</v>
      </c>
      <c r="D34" s="9" t="s">
        <v>27</v>
      </c>
      <c r="E34" s="9" t="s">
        <v>409</v>
      </c>
      <c r="F34" s="9" t="s">
        <v>414</v>
      </c>
      <c r="G34" s="10" t="s">
        <v>303</v>
      </c>
      <c r="H34" s="9" t="s">
        <v>32</v>
      </c>
      <c r="I34" s="9">
        <v>230</v>
      </c>
      <c r="J34" s="9">
        <v>32.200000000000003</v>
      </c>
      <c r="K34" s="9">
        <v>32.200000000000003</v>
      </c>
    </row>
    <row r="35" spans="1:11" hidden="1">
      <c r="A35" s="9" t="s">
        <v>229</v>
      </c>
      <c r="B35" s="9">
        <v>1</v>
      </c>
      <c r="C35" s="9" t="s">
        <v>16</v>
      </c>
      <c r="D35" s="9" t="s">
        <v>27</v>
      </c>
      <c r="E35" s="9" t="s">
        <v>426</v>
      </c>
      <c r="F35" s="9" t="s">
        <v>427</v>
      </c>
      <c r="G35" s="9" t="s">
        <v>406</v>
      </c>
      <c r="H35" s="9" t="s">
        <v>32</v>
      </c>
      <c r="I35" s="9">
        <v>300</v>
      </c>
      <c r="J35" s="9">
        <v>60.4</v>
      </c>
      <c r="K35" s="9">
        <v>60.4</v>
      </c>
    </row>
    <row r="36" spans="1:11" hidden="1">
      <c r="A36" s="9" t="s">
        <v>361</v>
      </c>
      <c r="B36" s="9">
        <v>1</v>
      </c>
      <c r="C36" s="9" t="s">
        <v>16</v>
      </c>
      <c r="D36" s="9" t="s">
        <v>27</v>
      </c>
      <c r="E36" s="9" t="s">
        <v>420</v>
      </c>
      <c r="F36" s="9" t="s">
        <v>421</v>
      </c>
      <c r="G36" s="10" t="s">
        <v>322</v>
      </c>
      <c r="H36" s="9" t="s">
        <v>32</v>
      </c>
      <c r="I36" s="9">
        <v>552</v>
      </c>
      <c r="J36" s="9">
        <v>7.2</v>
      </c>
      <c r="K36" s="9">
        <v>7.2</v>
      </c>
    </row>
    <row r="37" spans="1:11" hidden="1">
      <c r="A37" s="9" t="s">
        <v>230</v>
      </c>
      <c r="B37" s="9">
        <v>2</v>
      </c>
      <c r="C37" s="9" t="s">
        <v>17</v>
      </c>
      <c r="D37" s="9" t="s">
        <v>27</v>
      </c>
      <c r="E37" s="9" t="s">
        <v>404</v>
      </c>
      <c r="F37" s="9" t="s">
        <v>405</v>
      </c>
      <c r="G37" s="9" t="s">
        <v>406</v>
      </c>
      <c r="H37" s="9" t="s">
        <v>32</v>
      </c>
      <c r="I37" s="9">
        <v>230</v>
      </c>
      <c r="J37" s="9">
        <v>16.5</v>
      </c>
      <c r="K37" s="9">
        <v>16.5</v>
      </c>
    </row>
    <row r="38" spans="1:11" hidden="1">
      <c r="A38" s="9" t="s">
        <v>64</v>
      </c>
      <c r="B38" s="9">
        <v>2</v>
      </c>
      <c r="C38" s="9" t="s">
        <v>17</v>
      </c>
      <c r="D38" s="9" t="s">
        <v>27</v>
      </c>
      <c r="E38" s="9" t="s">
        <v>404</v>
      </c>
      <c r="F38" s="9" t="s">
        <v>405</v>
      </c>
      <c r="G38" s="9" t="s">
        <v>406</v>
      </c>
      <c r="H38" s="9" t="s">
        <v>32</v>
      </c>
      <c r="I38" s="9">
        <v>230</v>
      </c>
      <c r="J38" s="9">
        <v>12</v>
      </c>
      <c r="K38" s="9">
        <v>12</v>
      </c>
    </row>
    <row r="39" spans="1:11" hidden="1">
      <c r="A39" s="9" t="s">
        <v>65</v>
      </c>
      <c r="B39" s="9">
        <v>2</v>
      </c>
      <c r="C39" s="9" t="s">
        <v>17</v>
      </c>
      <c r="D39" s="9" t="s">
        <v>27</v>
      </c>
      <c r="E39" s="9" t="s">
        <v>409</v>
      </c>
      <c r="F39" s="9" t="s">
        <v>414</v>
      </c>
      <c r="G39" s="9" t="s">
        <v>403</v>
      </c>
      <c r="H39" s="9" t="s">
        <v>32</v>
      </c>
      <c r="I39" s="9">
        <v>230</v>
      </c>
      <c r="J39" s="9">
        <v>30.8</v>
      </c>
      <c r="K39" s="9">
        <v>30.8</v>
      </c>
    </row>
    <row r="40" spans="1:11" hidden="1">
      <c r="A40" s="9" t="s">
        <v>66</v>
      </c>
      <c r="B40" s="9">
        <v>2</v>
      </c>
      <c r="C40" s="9" t="s">
        <v>17</v>
      </c>
      <c r="D40" s="9" t="s">
        <v>27</v>
      </c>
      <c r="E40" s="9" t="s">
        <v>409</v>
      </c>
      <c r="F40" s="9" t="s">
        <v>414</v>
      </c>
      <c r="G40" s="9" t="s">
        <v>403</v>
      </c>
      <c r="H40" s="9" t="s">
        <v>32</v>
      </c>
      <c r="I40" s="9">
        <v>230</v>
      </c>
      <c r="J40" s="9">
        <v>3.9</v>
      </c>
      <c r="K40" s="9">
        <v>3.9</v>
      </c>
    </row>
    <row r="41" spans="1:11" hidden="1">
      <c r="A41" s="9" t="s">
        <v>67</v>
      </c>
      <c r="B41" s="9">
        <v>2</v>
      </c>
      <c r="C41" s="9" t="s">
        <v>17</v>
      </c>
      <c r="D41" s="9" t="s">
        <v>27</v>
      </c>
      <c r="E41" s="9" t="s">
        <v>299</v>
      </c>
      <c r="F41" s="9" t="s">
        <v>422</v>
      </c>
      <c r="G41" s="9" t="s">
        <v>403</v>
      </c>
      <c r="H41" s="9" t="s">
        <v>32</v>
      </c>
      <c r="I41" s="9">
        <v>230</v>
      </c>
      <c r="J41" s="9">
        <v>47</v>
      </c>
      <c r="K41" s="9">
        <v>47</v>
      </c>
    </row>
    <row r="42" spans="1:11" hidden="1">
      <c r="A42" s="9" t="s">
        <v>68</v>
      </c>
      <c r="B42" s="9">
        <v>2</v>
      </c>
      <c r="C42" s="9" t="s">
        <v>17</v>
      </c>
      <c r="D42" s="9" t="s">
        <v>27</v>
      </c>
      <c r="E42" s="9" t="s">
        <v>299</v>
      </c>
      <c r="F42" s="9" t="s">
        <v>422</v>
      </c>
      <c r="G42" s="9" t="s">
        <v>403</v>
      </c>
      <c r="H42" s="9" t="s">
        <v>32</v>
      </c>
      <c r="I42" s="9">
        <v>230</v>
      </c>
      <c r="J42" s="9">
        <v>34.6</v>
      </c>
      <c r="K42" s="9">
        <v>34.6</v>
      </c>
    </row>
    <row r="43" spans="1:11" hidden="1">
      <c r="A43" s="9" t="s">
        <v>231</v>
      </c>
      <c r="B43" s="9">
        <v>2</v>
      </c>
      <c r="C43" s="9" t="s">
        <v>17</v>
      </c>
      <c r="D43" s="9" t="s">
        <v>27</v>
      </c>
      <c r="E43" s="9" t="s">
        <v>299</v>
      </c>
      <c r="F43" s="9" t="s">
        <v>422</v>
      </c>
      <c r="G43" s="9" t="s">
        <v>403</v>
      </c>
      <c r="H43" s="9" t="s">
        <v>32</v>
      </c>
      <c r="I43" s="9">
        <v>230</v>
      </c>
      <c r="J43" s="9">
        <v>21.6</v>
      </c>
      <c r="K43" s="9">
        <v>21.6</v>
      </c>
    </row>
    <row r="44" spans="1:11" hidden="1">
      <c r="A44" s="9" t="s">
        <v>69</v>
      </c>
      <c r="B44" s="9">
        <v>2</v>
      </c>
      <c r="C44" s="9" t="s">
        <v>17</v>
      </c>
      <c r="D44" s="9" t="s">
        <v>27</v>
      </c>
      <c r="E44" s="9" t="s">
        <v>299</v>
      </c>
      <c r="F44" s="9" t="s">
        <v>422</v>
      </c>
      <c r="G44" s="9" t="s">
        <v>403</v>
      </c>
      <c r="H44" s="9" t="s">
        <v>32</v>
      </c>
      <c r="I44" s="9">
        <v>230</v>
      </c>
      <c r="J44" s="9">
        <v>21.6</v>
      </c>
      <c r="K44" s="9">
        <v>21.6</v>
      </c>
    </row>
    <row r="45" spans="1:11" hidden="1">
      <c r="A45" s="9" t="s">
        <v>70</v>
      </c>
      <c r="B45" s="9">
        <v>2</v>
      </c>
      <c r="C45" s="9" t="s">
        <v>17</v>
      </c>
      <c r="D45" s="9" t="s">
        <v>27</v>
      </c>
      <c r="E45" s="9" t="s">
        <v>299</v>
      </c>
      <c r="F45" s="9" t="s">
        <v>422</v>
      </c>
      <c r="G45" s="10" t="s">
        <v>300</v>
      </c>
      <c r="H45" s="9" t="s">
        <v>32</v>
      </c>
      <c r="I45" s="9">
        <v>230</v>
      </c>
      <c r="J45" s="9">
        <v>55.7</v>
      </c>
      <c r="K45" s="9">
        <v>55.7</v>
      </c>
    </row>
    <row r="46" spans="1:11" hidden="1">
      <c r="A46" s="9" t="s">
        <v>71</v>
      </c>
      <c r="B46" s="9">
        <v>2</v>
      </c>
      <c r="C46" s="9" t="s">
        <v>17</v>
      </c>
      <c r="D46" s="9" t="s">
        <v>27</v>
      </c>
      <c r="E46" s="9" t="s">
        <v>299</v>
      </c>
      <c r="F46" s="9" t="s">
        <v>422</v>
      </c>
      <c r="G46" s="9" t="s">
        <v>403</v>
      </c>
      <c r="H46" s="9" t="s">
        <v>32</v>
      </c>
      <c r="I46" s="9">
        <v>230</v>
      </c>
      <c r="J46" s="9">
        <v>38.200000000000003</v>
      </c>
      <c r="K46" s="9">
        <v>38.200000000000003</v>
      </c>
    </row>
    <row r="47" spans="1:11" hidden="1">
      <c r="A47" s="9" t="s">
        <v>72</v>
      </c>
      <c r="B47" s="9">
        <v>2</v>
      </c>
      <c r="C47" s="9" t="s">
        <v>17</v>
      </c>
      <c r="D47" s="9" t="s">
        <v>27</v>
      </c>
      <c r="E47" s="9" t="s">
        <v>299</v>
      </c>
      <c r="F47" s="9" t="s">
        <v>422</v>
      </c>
      <c r="G47" s="9" t="s">
        <v>403</v>
      </c>
      <c r="H47" s="9" t="s">
        <v>32</v>
      </c>
      <c r="I47" s="9">
        <v>230</v>
      </c>
      <c r="J47" s="9">
        <v>34.9</v>
      </c>
      <c r="K47" s="9">
        <v>34.9</v>
      </c>
    </row>
    <row r="48" spans="1:11" hidden="1">
      <c r="A48" s="9" t="s">
        <v>73</v>
      </c>
      <c r="B48" s="9">
        <v>2</v>
      </c>
      <c r="C48" s="9" t="s">
        <v>17</v>
      </c>
      <c r="D48" s="9" t="s">
        <v>27</v>
      </c>
      <c r="E48" s="9" t="s">
        <v>299</v>
      </c>
      <c r="F48" s="9" t="s">
        <v>422</v>
      </c>
      <c r="G48" s="9" t="s">
        <v>403</v>
      </c>
      <c r="H48" s="9" t="s">
        <v>32</v>
      </c>
      <c r="I48" s="9">
        <v>230</v>
      </c>
      <c r="J48" s="9">
        <v>34.200000000000003</v>
      </c>
      <c r="K48" s="9">
        <v>34.200000000000003</v>
      </c>
    </row>
    <row r="49" spans="1:11" hidden="1">
      <c r="A49" s="9" t="s">
        <v>74</v>
      </c>
      <c r="B49" s="9">
        <v>2</v>
      </c>
      <c r="C49" s="9" t="s">
        <v>17</v>
      </c>
      <c r="D49" s="9" t="s">
        <v>27</v>
      </c>
      <c r="E49" s="9" t="s">
        <v>299</v>
      </c>
      <c r="F49" s="9" t="s">
        <v>422</v>
      </c>
      <c r="G49" s="9" t="s">
        <v>403</v>
      </c>
      <c r="H49" s="9" t="s">
        <v>32</v>
      </c>
      <c r="I49" s="9">
        <v>230</v>
      </c>
      <c r="J49" s="9">
        <v>27.5</v>
      </c>
      <c r="K49" s="9">
        <v>27.5</v>
      </c>
    </row>
    <row r="50" spans="1:11" hidden="1">
      <c r="A50" s="9" t="s">
        <v>75</v>
      </c>
      <c r="B50" s="9">
        <v>2</v>
      </c>
      <c r="C50" s="9" t="s">
        <v>17</v>
      </c>
      <c r="D50" s="9" t="s">
        <v>27</v>
      </c>
      <c r="E50" s="10" t="s">
        <v>10</v>
      </c>
      <c r="F50" s="9" t="s">
        <v>414</v>
      </c>
      <c r="G50" s="10" t="s">
        <v>303</v>
      </c>
      <c r="H50" s="9" t="s">
        <v>32</v>
      </c>
      <c r="I50" s="9">
        <v>230</v>
      </c>
      <c r="J50" s="9">
        <v>18.7</v>
      </c>
      <c r="K50" s="9">
        <v>18.7</v>
      </c>
    </row>
    <row r="51" spans="1:11" hidden="1">
      <c r="A51" s="9" t="s">
        <v>75</v>
      </c>
      <c r="B51" s="9">
        <v>2</v>
      </c>
      <c r="C51" s="9" t="s">
        <v>17</v>
      </c>
      <c r="D51" s="9" t="s">
        <v>27</v>
      </c>
      <c r="E51" s="9" t="s">
        <v>409</v>
      </c>
      <c r="F51" s="9" t="s">
        <v>414</v>
      </c>
      <c r="G51" s="9" t="s">
        <v>428</v>
      </c>
      <c r="H51" s="9" t="s">
        <v>32</v>
      </c>
      <c r="I51" s="9">
        <v>230</v>
      </c>
      <c r="J51" s="9">
        <v>31.4</v>
      </c>
      <c r="K51" s="9">
        <v>31.4</v>
      </c>
    </row>
    <row r="52" spans="1:11" hidden="1">
      <c r="A52" s="9" t="s">
        <v>232</v>
      </c>
      <c r="B52" s="9">
        <v>2</v>
      </c>
      <c r="C52" s="9" t="s">
        <v>17</v>
      </c>
      <c r="D52" s="9" t="s">
        <v>27</v>
      </c>
      <c r="E52" s="9" t="s">
        <v>429</v>
      </c>
      <c r="F52" s="9" t="s">
        <v>429</v>
      </c>
      <c r="G52" s="9" t="s">
        <v>403</v>
      </c>
      <c r="H52" s="9" t="s">
        <v>32</v>
      </c>
      <c r="I52" s="9">
        <v>230</v>
      </c>
      <c r="J52" s="9">
        <v>3.9</v>
      </c>
      <c r="K52" s="9">
        <v>3.9</v>
      </c>
    </row>
    <row r="53" spans="1:11" hidden="1">
      <c r="A53" s="9" t="s">
        <v>362</v>
      </c>
      <c r="B53" s="9">
        <v>2</v>
      </c>
      <c r="C53" s="9" t="s">
        <v>17</v>
      </c>
      <c r="D53" s="9" t="s">
        <v>27</v>
      </c>
      <c r="E53" s="9" t="s">
        <v>420</v>
      </c>
      <c r="F53" s="9" t="s">
        <v>421</v>
      </c>
      <c r="G53" s="10" t="s">
        <v>322</v>
      </c>
      <c r="H53" s="9" t="s">
        <v>32</v>
      </c>
      <c r="I53" s="9">
        <v>552</v>
      </c>
      <c r="J53" s="9">
        <v>7.2</v>
      </c>
      <c r="K53" s="9">
        <v>7.2</v>
      </c>
    </row>
    <row r="54" spans="1:11" hidden="1">
      <c r="A54" s="9" t="s">
        <v>363</v>
      </c>
      <c r="B54" s="9">
        <v>2</v>
      </c>
      <c r="C54" s="9" t="s">
        <v>17</v>
      </c>
      <c r="D54" s="9" t="s">
        <v>27</v>
      </c>
      <c r="E54" s="9" t="s">
        <v>420</v>
      </c>
      <c r="F54" s="9" t="s">
        <v>421</v>
      </c>
      <c r="G54" s="10" t="s">
        <v>322</v>
      </c>
      <c r="H54" s="9" t="s">
        <v>32</v>
      </c>
      <c r="I54" s="9">
        <v>552</v>
      </c>
      <c r="J54" s="9">
        <v>7.2</v>
      </c>
      <c r="K54" s="9">
        <v>7.2</v>
      </c>
    </row>
    <row r="55" spans="1:11" hidden="1">
      <c r="A55" s="9" t="s">
        <v>76</v>
      </c>
      <c r="B55" s="9">
        <v>3</v>
      </c>
      <c r="C55" s="9" t="s">
        <v>18</v>
      </c>
      <c r="D55" s="9" t="s">
        <v>27</v>
      </c>
      <c r="E55" s="9" t="s">
        <v>404</v>
      </c>
      <c r="F55" s="9" t="s">
        <v>405</v>
      </c>
      <c r="G55" s="9" t="s">
        <v>406</v>
      </c>
      <c r="H55" s="9" t="s">
        <v>32</v>
      </c>
      <c r="I55" s="9">
        <v>230</v>
      </c>
      <c r="J55" s="9">
        <v>16.5</v>
      </c>
      <c r="K55" s="9">
        <v>16.5</v>
      </c>
    </row>
    <row r="56" spans="1:11" hidden="1">
      <c r="A56" s="9" t="s">
        <v>77</v>
      </c>
      <c r="B56" s="9">
        <v>3</v>
      </c>
      <c r="C56" s="9" t="s">
        <v>18</v>
      </c>
      <c r="D56" s="9" t="s">
        <v>27</v>
      </c>
      <c r="E56" s="9" t="s">
        <v>409</v>
      </c>
      <c r="F56" s="9" t="s">
        <v>414</v>
      </c>
      <c r="G56" s="9" t="s">
        <v>403</v>
      </c>
      <c r="H56" s="9" t="s">
        <v>32</v>
      </c>
      <c r="I56" s="9">
        <v>230</v>
      </c>
      <c r="J56" s="9">
        <v>30.3</v>
      </c>
      <c r="K56" s="9">
        <v>30.3</v>
      </c>
    </row>
    <row r="57" spans="1:11" hidden="1">
      <c r="A57" s="9" t="s">
        <v>78</v>
      </c>
      <c r="B57" s="9">
        <v>3</v>
      </c>
      <c r="C57" s="9" t="s">
        <v>18</v>
      </c>
      <c r="D57" s="9" t="s">
        <v>27</v>
      </c>
      <c r="E57" s="9" t="s">
        <v>413</v>
      </c>
      <c r="F57" s="9" t="s">
        <v>413</v>
      </c>
      <c r="G57" s="9" t="s">
        <v>403</v>
      </c>
      <c r="H57" s="9" t="s">
        <v>32</v>
      </c>
      <c r="I57" s="9">
        <v>0</v>
      </c>
      <c r="J57" s="9">
        <v>4</v>
      </c>
      <c r="K57" s="9">
        <v>4</v>
      </c>
    </row>
    <row r="58" spans="1:11" hidden="1">
      <c r="A58" s="9" t="s">
        <v>79</v>
      </c>
      <c r="B58" s="9">
        <v>3</v>
      </c>
      <c r="C58" s="9" t="s">
        <v>18</v>
      </c>
      <c r="D58" s="9" t="s">
        <v>27</v>
      </c>
      <c r="E58" s="9" t="s">
        <v>418</v>
      </c>
      <c r="F58" s="9" t="s">
        <v>418</v>
      </c>
      <c r="G58" s="9" t="s">
        <v>419</v>
      </c>
      <c r="H58" s="9" t="s">
        <v>32</v>
      </c>
      <c r="I58" s="9">
        <v>0</v>
      </c>
      <c r="J58" s="9">
        <v>3.8</v>
      </c>
      <c r="K58" s="9">
        <v>3.8</v>
      </c>
    </row>
    <row r="59" spans="1:11" hidden="1">
      <c r="A59" s="9" t="s">
        <v>80</v>
      </c>
      <c r="B59" s="9">
        <v>3</v>
      </c>
      <c r="C59" s="9" t="s">
        <v>18</v>
      </c>
      <c r="D59" s="9" t="s">
        <v>27</v>
      </c>
      <c r="E59" s="9" t="s">
        <v>299</v>
      </c>
      <c r="F59" s="9" t="s">
        <v>422</v>
      </c>
      <c r="G59" s="9" t="s">
        <v>403</v>
      </c>
      <c r="H59" s="9" t="s">
        <v>32</v>
      </c>
      <c r="I59" s="9">
        <v>230</v>
      </c>
      <c r="J59" s="9">
        <v>25.5</v>
      </c>
      <c r="K59" s="9">
        <v>25.5</v>
      </c>
    </row>
    <row r="60" spans="1:11" hidden="1">
      <c r="A60" s="9" t="s">
        <v>233</v>
      </c>
      <c r="B60" s="9">
        <v>3</v>
      </c>
      <c r="C60" s="9" t="s">
        <v>18</v>
      </c>
      <c r="D60" s="9" t="s">
        <v>27</v>
      </c>
      <c r="E60" s="9" t="s">
        <v>299</v>
      </c>
      <c r="F60" s="9" t="s">
        <v>422</v>
      </c>
      <c r="G60" s="9" t="s">
        <v>403</v>
      </c>
      <c r="H60" s="9" t="s">
        <v>32</v>
      </c>
      <c r="I60" s="9">
        <v>230</v>
      </c>
      <c r="J60" s="9">
        <v>25</v>
      </c>
      <c r="K60" s="9">
        <v>25</v>
      </c>
    </row>
    <row r="61" spans="1:11" hidden="1">
      <c r="A61" s="9" t="s">
        <v>81</v>
      </c>
      <c r="B61" s="9">
        <v>3</v>
      </c>
      <c r="C61" s="9" t="s">
        <v>18</v>
      </c>
      <c r="D61" s="9" t="s">
        <v>27</v>
      </c>
      <c r="E61" s="9" t="s">
        <v>416</v>
      </c>
      <c r="F61" s="9" t="s">
        <v>417</v>
      </c>
      <c r="G61" s="9" t="s">
        <v>403</v>
      </c>
      <c r="H61" s="9" t="s">
        <v>32</v>
      </c>
      <c r="I61" s="9">
        <v>0</v>
      </c>
      <c r="J61" s="9">
        <v>6.3</v>
      </c>
      <c r="K61" s="9">
        <v>6.3</v>
      </c>
    </row>
    <row r="62" spans="1:11" hidden="1">
      <c r="A62" s="9" t="s">
        <v>82</v>
      </c>
      <c r="B62" s="9">
        <v>3</v>
      </c>
      <c r="C62" s="9" t="s">
        <v>18</v>
      </c>
      <c r="D62" s="9" t="s">
        <v>27</v>
      </c>
      <c r="E62" s="9" t="s">
        <v>299</v>
      </c>
      <c r="F62" s="9" t="s">
        <v>422</v>
      </c>
      <c r="G62" s="9" t="s">
        <v>403</v>
      </c>
      <c r="H62" s="9" t="s">
        <v>32</v>
      </c>
      <c r="I62" s="9">
        <v>230</v>
      </c>
      <c r="J62" s="9">
        <v>28.3</v>
      </c>
      <c r="K62" s="9">
        <v>28.3</v>
      </c>
    </row>
    <row r="63" spans="1:11" hidden="1">
      <c r="A63" s="9" t="s">
        <v>83</v>
      </c>
      <c r="B63" s="9">
        <v>3</v>
      </c>
      <c r="C63" s="9" t="s">
        <v>18</v>
      </c>
      <c r="D63" s="9" t="s">
        <v>27</v>
      </c>
      <c r="E63" s="9" t="s">
        <v>299</v>
      </c>
      <c r="F63" s="9" t="s">
        <v>422</v>
      </c>
      <c r="G63" s="9" t="s">
        <v>403</v>
      </c>
      <c r="H63" s="9" t="s">
        <v>32</v>
      </c>
      <c r="I63" s="9">
        <v>230</v>
      </c>
      <c r="J63" s="9">
        <v>28.7</v>
      </c>
      <c r="K63" s="9">
        <v>28.7</v>
      </c>
    </row>
    <row r="64" spans="1:11" hidden="1">
      <c r="A64" s="9" t="s">
        <v>84</v>
      </c>
      <c r="B64" s="9">
        <v>3</v>
      </c>
      <c r="C64" s="9" t="s">
        <v>18</v>
      </c>
      <c r="D64" s="9" t="s">
        <v>27</v>
      </c>
      <c r="E64" s="9" t="s">
        <v>299</v>
      </c>
      <c r="F64" s="9" t="s">
        <v>422</v>
      </c>
      <c r="G64" s="9" t="s">
        <v>403</v>
      </c>
      <c r="H64" s="9" t="s">
        <v>32</v>
      </c>
      <c r="I64" s="9">
        <v>230</v>
      </c>
      <c r="J64" s="9">
        <v>23.8</v>
      </c>
      <c r="K64" s="9">
        <v>23.8</v>
      </c>
    </row>
    <row r="65" spans="1:11" hidden="1">
      <c r="A65" s="9" t="s">
        <v>85</v>
      </c>
      <c r="B65" s="9">
        <v>3</v>
      </c>
      <c r="C65" s="9" t="s">
        <v>18</v>
      </c>
      <c r="D65" s="9" t="s">
        <v>27</v>
      </c>
      <c r="E65" s="9" t="s">
        <v>299</v>
      </c>
      <c r="F65" s="9" t="s">
        <v>422</v>
      </c>
      <c r="G65" s="9" t="s">
        <v>403</v>
      </c>
      <c r="H65" s="9" t="s">
        <v>32</v>
      </c>
      <c r="I65" s="9">
        <v>230</v>
      </c>
      <c r="J65" s="9">
        <v>28.3</v>
      </c>
      <c r="K65" s="9">
        <v>28.3</v>
      </c>
    </row>
    <row r="66" spans="1:11" hidden="1">
      <c r="A66" s="9" t="s">
        <v>86</v>
      </c>
      <c r="B66" s="9">
        <v>3</v>
      </c>
      <c r="C66" s="9" t="s">
        <v>18</v>
      </c>
      <c r="D66" s="9" t="s">
        <v>27</v>
      </c>
      <c r="E66" s="9" t="s">
        <v>299</v>
      </c>
      <c r="F66" s="9" t="s">
        <v>422</v>
      </c>
      <c r="G66" s="9" t="s">
        <v>403</v>
      </c>
      <c r="H66" s="9" t="s">
        <v>32</v>
      </c>
      <c r="I66" s="9">
        <v>230</v>
      </c>
      <c r="J66" s="9">
        <v>29.8</v>
      </c>
      <c r="K66" s="9">
        <v>29.8</v>
      </c>
    </row>
    <row r="67" spans="1:11" hidden="1">
      <c r="A67" s="9" t="s">
        <v>87</v>
      </c>
      <c r="B67" s="9">
        <v>3</v>
      </c>
      <c r="C67" s="9" t="s">
        <v>18</v>
      </c>
      <c r="D67" s="9" t="s">
        <v>27</v>
      </c>
      <c r="E67" s="9" t="s">
        <v>299</v>
      </c>
      <c r="F67" s="9" t="s">
        <v>422</v>
      </c>
      <c r="G67" s="9" t="s">
        <v>403</v>
      </c>
      <c r="H67" s="9" t="s">
        <v>32</v>
      </c>
      <c r="I67" s="9">
        <v>230</v>
      </c>
      <c r="J67" s="9">
        <v>29.6</v>
      </c>
      <c r="K67" s="9">
        <v>29.6</v>
      </c>
    </row>
    <row r="68" spans="1:11" hidden="1">
      <c r="A68" s="9" t="s">
        <v>88</v>
      </c>
      <c r="B68" s="9">
        <v>3</v>
      </c>
      <c r="C68" s="9" t="s">
        <v>18</v>
      </c>
      <c r="D68" s="9" t="s">
        <v>27</v>
      </c>
      <c r="E68" s="9" t="s">
        <v>299</v>
      </c>
      <c r="F68" s="9" t="s">
        <v>422</v>
      </c>
      <c r="G68" s="9" t="s">
        <v>412</v>
      </c>
      <c r="H68" s="9" t="s">
        <v>32</v>
      </c>
      <c r="I68" s="9">
        <v>230</v>
      </c>
      <c r="J68" s="9">
        <v>41.1</v>
      </c>
      <c r="K68" s="9">
        <v>41.1</v>
      </c>
    </row>
    <row r="69" spans="1:11" hidden="1">
      <c r="A69" s="9" t="s">
        <v>89</v>
      </c>
      <c r="B69" s="9">
        <v>3</v>
      </c>
      <c r="C69" s="9" t="s">
        <v>18</v>
      </c>
      <c r="D69" s="9" t="s">
        <v>27</v>
      </c>
      <c r="E69" s="9" t="s">
        <v>416</v>
      </c>
      <c r="F69" s="9" t="s">
        <v>417</v>
      </c>
      <c r="G69" s="9" t="s">
        <v>403</v>
      </c>
      <c r="H69" s="9" t="s">
        <v>32</v>
      </c>
      <c r="I69" s="9">
        <v>0</v>
      </c>
      <c r="J69" s="9">
        <v>6.8</v>
      </c>
      <c r="K69" s="9">
        <v>6.8</v>
      </c>
    </row>
    <row r="70" spans="1:11" hidden="1">
      <c r="A70" s="9" t="s">
        <v>234</v>
      </c>
      <c r="B70" s="9">
        <v>3</v>
      </c>
      <c r="C70" s="9" t="s">
        <v>18</v>
      </c>
      <c r="D70" s="9" t="s">
        <v>27</v>
      </c>
      <c r="E70" s="9" t="s">
        <v>430</v>
      </c>
      <c r="F70" s="9" t="s">
        <v>422</v>
      </c>
      <c r="G70" s="9" t="s">
        <v>403</v>
      </c>
      <c r="H70" s="9" t="s">
        <v>32</v>
      </c>
      <c r="I70" s="9">
        <v>230</v>
      </c>
      <c r="J70" s="9">
        <v>24.7</v>
      </c>
      <c r="K70" s="9">
        <v>24.7</v>
      </c>
    </row>
    <row r="71" spans="1:11" hidden="1">
      <c r="A71" s="9" t="s">
        <v>90</v>
      </c>
      <c r="B71" s="9">
        <v>3</v>
      </c>
      <c r="C71" s="9" t="s">
        <v>18</v>
      </c>
      <c r="D71" s="9" t="s">
        <v>27</v>
      </c>
      <c r="E71" s="9" t="s">
        <v>430</v>
      </c>
      <c r="F71" s="9" t="s">
        <v>422</v>
      </c>
      <c r="G71" s="9" t="s">
        <v>403</v>
      </c>
      <c r="H71" s="9" t="s">
        <v>32</v>
      </c>
      <c r="I71" s="9">
        <v>230</v>
      </c>
      <c r="J71" s="9">
        <v>25.4</v>
      </c>
      <c r="K71" s="9">
        <v>25.4</v>
      </c>
    </row>
    <row r="72" spans="1:11" hidden="1">
      <c r="A72" s="9" t="s">
        <v>91</v>
      </c>
      <c r="B72" s="9">
        <v>3</v>
      </c>
      <c r="C72" s="9" t="s">
        <v>18</v>
      </c>
      <c r="D72" s="9" t="s">
        <v>27</v>
      </c>
      <c r="E72" s="9" t="s">
        <v>430</v>
      </c>
      <c r="F72" s="9" t="s">
        <v>422</v>
      </c>
      <c r="G72" s="9" t="s">
        <v>403</v>
      </c>
      <c r="H72" s="9" t="s">
        <v>32</v>
      </c>
      <c r="I72" s="9">
        <v>230</v>
      </c>
      <c r="J72" s="9">
        <v>17.5</v>
      </c>
      <c r="K72" s="9">
        <v>17.5</v>
      </c>
    </row>
    <row r="73" spans="1:11" hidden="1">
      <c r="A73" s="9" t="s">
        <v>92</v>
      </c>
      <c r="B73" s="9">
        <v>3</v>
      </c>
      <c r="C73" s="9" t="s">
        <v>18</v>
      </c>
      <c r="D73" s="9" t="s">
        <v>27</v>
      </c>
      <c r="E73" s="9" t="s">
        <v>409</v>
      </c>
      <c r="F73" s="9" t="s">
        <v>414</v>
      </c>
      <c r="G73" s="10" t="s">
        <v>303</v>
      </c>
      <c r="H73" s="9" t="s">
        <v>32</v>
      </c>
      <c r="I73" s="9">
        <v>230</v>
      </c>
      <c r="J73" s="9">
        <v>21</v>
      </c>
      <c r="K73" s="9">
        <v>21</v>
      </c>
    </row>
    <row r="74" spans="1:11" hidden="1">
      <c r="A74" s="9" t="s">
        <v>92</v>
      </c>
      <c r="B74" s="9">
        <v>3</v>
      </c>
      <c r="C74" s="9" t="s">
        <v>18</v>
      </c>
      <c r="D74" s="9" t="s">
        <v>27</v>
      </c>
      <c r="E74" s="9" t="s">
        <v>409</v>
      </c>
      <c r="F74" s="9" t="s">
        <v>414</v>
      </c>
      <c r="G74" s="9" t="s">
        <v>428</v>
      </c>
      <c r="H74" s="9" t="s">
        <v>32</v>
      </c>
      <c r="I74" s="9">
        <v>230</v>
      </c>
      <c r="J74" s="9">
        <v>32.5</v>
      </c>
      <c r="K74" s="9">
        <v>32.5</v>
      </c>
    </row>
    <row r="75" spans="1:11" hidden="1">
      <c r="A75" s="9" t="s">
        <v>364</v>
      </c>
      <c r="B75" s="9">
        <v>3</v>
      </c>
      <c r="C75" s="9" t="s">
        <v>18</v>
      </c>
      <c r="D75" s="9" t="s">
        <v>27</v>
      </c>
      <c r="E75" s="9" t="s">
        <v>420</v>
      </c>
      <c r="F75" s="9" t="s">
        <v>421</v>
      </c>
      <c r="G75" s="10" t="s">
        <v>322</v>
      </c>
      <c r="H75" s="9" t="s">
        <v>32</v>
      </c>
      <c r="I75" s="9">
        <v>552</v>
      </c>
      <c r="J75" s="9">
        <v>7.2</v>
      </c>
      <c r="K75" s="9">
        <v>7.2</v>
      </c>
    </row>
    <row r="76" spans="1:11" hidden="1">
      <c r="A76" s="9" t="s">
        <v>93</v>
      </c>
      <c r="B76" s="9">
        <v>4</v>
      </c>
      <c r="C76" s="9" t="s">
        <v>19</v>
      </c>
      <c r="D76" s="9" t="s">
        <v>27</v>
      </c>
      <c r="E76" s="9" t="s">
        <v>404</v>
      </c>
      <c r="F76" s="9" t="s">
        <v>405</v>
      </c>
      <c r="G76" s="9" t="s">
        <v>406</v>
      </c>
      <c r="H76" s="9" t="s">
        <v>32</v>
      </c>
      <c r="I76" s="9">
        <v>230</v>
      </c>
      <c r="J76" s="9">
        <v>16.5</v>
      </c>
      <c r="K76" s="9">
        <v>16.5</v>
      </c>
    </row>
    <row r="77" spans="1:11" hidden="1">
      <c r="A77" s="9" t="s">
        <v>94</v>
      </c>
      <c r="B77" s="9">
        <v>4</v>
      </c>
      <c r="C77" s="9" t="s">
        <v>19</v>
      </c>
      <c r="D77" s="9" t="s">
        <v>27</v>
      </c>
      <c r="E77" s="9" t="s">
        <v>409</v>
      </c>
      <c r="F77" s="9" t="s">
        <v>414</v>
      </c>
      <c r="G77" s="10" t="s">
        <v>303</v>
      </c>
      <c r="H77" s="9" t="s">
        <v>32</v>
      </c>
      <c r="I77" s="9">
        <v>230</v>
      </c>
      <c r="J77" s="9">
        <v>30.4</v>
      </c>
      <c r="K77" s="9">
        <v>30.4</v>
      </c>
    </row>
    <row r="78" spans="1:11" hidden="1">
      <c r="A78" s="9" t="s">
        <v>95</v>
      </c>
      <c r="B78" s="9">
        <v>4</v>
      </c>
      <c r="C78" s="9" t="s">
        <v>19</v>
      </c>
      <c r="D78" s="9" t="s">
        <v>27</v>
      </c>
      <c r="E78" s="9" t="s">
        <v>413</v>
      </c>
      <c r="F78" s="9" t="s">
        <v>413</v>
      </c>
      <c r="G78" s="9" t="s">
        <v>403</v>
      </c>
      <c r="H78" s="9" t="s">
        <v>32</v>
      </c>
      <c r="I78" s="9">
        <v>0</v>
      </c>
      <c r="J78" s="9">
        <v>4</v>
      </c>
      <c r="K78" s="9">
        <v>4</v>
      </c>
    </row>
    <row r="79" spans="1:11" hidden="1">
      <c r="A79" s="9" t="s">
        <v>96</v>
      </c>
      <c r="B79" s="9">
        <v>4</v>
      </c>
      <c r="C79" s="9" t="s">
        <v>19</v>
      </c>
      <c r="D79" s="9" t="s">
        <v>27</v>
      </c>
      <c r="E79" s="9" t="s">
        <v>430</v>
      </c>
      <c r="F79" s="9" t="s">
        <v>422</v>
      </c>
      <c r="G79" s="9" t="s">
        <v>403</v>
      </c>
      <c r="H79" s="9" t="s">
        <v>32</v>
      </c>
      <c r="I79" s="9">
        <v>230</v>
      </c>
      <c r="J79" s="9">
        <v>25.8</v>
      </c>
      <c r="K79" s="9">
        <v>25.8</v>
      </c>
    </row>
    <row r="80" spans="1:11" hidden="1">
      <c r="A80" s="9" t="s">
        <v>97</v>
      </c>
      <c r="B80" s="9">
        <v>4</v>
      </c>
      <c r="C80" s="9" t="s">
        <v>19</v>
      </c>
      <c r="D80" s="9" t="s">
        <v>27</v>
      </c>
      <c r="E80" s="9" t="s">
        <v>430</v>
      </c>
      <c r="F80" s="9" t="s">
        <v>422</v>
      </c>
      <c r="G80" s="9" t="s">
        <v>403</v>
      </c>
      <c r="H80" s="9" t="s">
        <v>32</v>
      </c>
      <c r="I80" s="9">
        <v>230</v>
      </c>
      <c r="J80" s="9">
        <v>24.8</v>
      </c>
      <c r="K80" s="9">
        <v>24.8</v>
      </c>
    </row>
    <row r="81" spans="1:11" hidden="1">
      <c r="A81" s="9" t="s">
        <v>235</v>
      </c>
      <c r="B81" s="9">
        <v>4</v>
      </c>
      <c r="C81" s="9" t="s">
        <v>19</v>
      </c>
      <c r="D81" s="9" t="s">
        <v>27</v>
      </c>
      <c r="E81" s="9" t="s">
        <v>416</v>
      </c>
      <c r="F81" s="9" t="s">
        <v>417</v>
      </c>
      <c r="G81" s="9" t="s">
        <v>403</v>
      </c>
      <c r="H81" s="9" t="s">
        <v>32</v>
      </c>
      <c r="I81" s="9">
        <v>0</v>
      </c>
      <c r="J81" s="9">
        <v>6.3</v>
      </c>
      <c r="K81" s="9">
        <v>6.3</v>
      </c>
    </row>
    <row r="82" spans="1:11" hidden="1">
      <c r="A82" s="9" t="s">
        <v>98</v>
      </c>
      <c r="B82" s="9">
        <v>4</v>
      </c>
      <c r="C82" s="9" t="s">
        <v>19</v>
      </c>
      <c r="D82" s="9" t="s">
        <v>27</v>
      </c>
      <c r="E82" s="9" t="s">
        <v>299</v>
      </c>
      <c r="F82" s="9" t="s">
        <v>422</v>
      </c>
      <c r="G82" s="9" t="s">
        <v>403</v>
      </c>
      <c r="H82" s="9" t="s">
        <v>32</v>
      </c>
      <c r="I82" s="9">
        <v>230</v>
      </c>
      <c r="J82" s="9">
        <v>28</v>
      </c>
      <c r="K82" s="9">
        <v>28</v>
      </c>
    </row>
    <row r="83" spans="1:11" hidden="1">
      <c r="A83" s="9" t="s">
        <v>99</v>
      </c>
      <c r="B83" s="9">
        <v>4</v>
      </c>
      <c r="C83" s="9" t="s">
        <v>19</v>
      </c>
      <c r="D83" s="9" t="s">
        <v>27</v>
      </c>
      <c r="E83" s="9" t="s">
        <v>299</v>
      </c>
      <c r="F83" s="9" t="s">
        <v>422</v>
      </c>
      <c r="G83" s="9" t="s">
        <v>403</v>
      </c>
      <c r="H83" s="9" t="s">
        <v>32</v>
      </c>
      <c r="I83" s="9">
        <v>230</v>
      </c>
      <c r="J83" s="9">
        <v>27.8</v>
      </c>
      <c r="K83" s="9">
        <v>27.8</v>
      </c>
    </row>
    <row r="84" spans="1:11" hidden="1">
      <c r="A84" s="9" t="s">
        <v>100</v>
      </c>
      <c r="B84" s="9">
        <v>4</v>
      </c>
      <c r="C84" s="9" t="s">
        <v>19</v>
      </c>
      <c r="D84" s="9" t="s">
        <v>27</v>
      </c>
      <c r="E84" s="9" t="s">
        <v>299</v>
      </c>
      <c r="F84" s="9" t="s">
        <v>422</v>
      </c>
      <c r="G84" s="9" t="s">
        <v>403</v>
      </c>
      <c r="H84" s="9" t="s">
        <v>32</v>
      </c>
      <c r="I84" s="9">
        <v>230</v>
      </c>
      <c r="J84" s="9">
        <v>23.6</v>
      </c>
      <c r="K84" s="9">
        <v>23.6</v>
      </c>
    </row>
    <row r="85" spans="1:11" hidden="1">
      <c r="A85" s="9" t="s">
        <v>101</v>
      </c>
      <c r="B85" s="9">
        <v>4</v>
      </c>
      <c r="C85" s="9" t="s">
        <v>19</v>
      </c>
      <c r="D85" s="9" t="s">
        <v>27</v>
      </c>
      <c r="E85" s="9" t="s">
        <v>299</v>
      </c>
      <c r="F85" s="9" t="s">
        <v>422</v>
      </c>
      <c r="G85" s="9" t="s">
        <v>403</v>
      </c>
      <c r="H85" s="9" t="s">
        <v>32</v>
      </c>
      <c r="I85" s="9">
        <v>230</v>
      </c>
      <c r="J85" s="9">
        <v>28.3</v>
      </c>
      <c r="K85" s="9">
        <v>28.3</v>
      </c>
    </row>
    <row r="86" spans="1:11" hidden="1">
      <c r="A86" s="9" t="s">
        <v>102</v>
      </c>
      <c r="B86" s="9">
        <v>4</v>
      </c>
      <c r="C86" s="9" t="s">
        <v>19</v>
      </c>
      <c r="D86" s="9" t="s">
        <v>27</v>
      </c>
      <c r="E86" s="9" t="s">
        <v>299</v>
      </c>
      <c r="F86" s="9" t="s">
        <v>422</v>
      </c>
      <c r="G86" s="9" t="s">
        <v>403</v>
      </c>
      <c r="H86" s="9" t="s">
        <v>32</v>
      </c>
      <c r="I86" s="9">
        <v>230</v>
      </c>
      <c r="J86" s="9">
        <v>31.1</v>
      </c>
      <c r="K86" s="9">
        <v>31.1</v>
      </c>
    </row>
    <row r="87" spans="1:11" hidden="1">
      <c r="A87" s="9" t="s">
        <v>103</v>
      </c>
      <c r="B87" s="9">
        <v>4</v>
      </c>
      <c r="C87" s="9" t="s">
        <v>19</v>
      </c>
      <c r="D87" s="9" t="s">
        <v>27</v>
      </c>
      <c r="E87" s="9" t="s">
        <v>299</v>
      </c>
      <c r="F87" s="9" t="s">
        <v>422</v>
      </c>
      <c r="G87" s="9" t="s">
        <v>403</v>
      </c>
      <c r="H87" s="9" t="s">
        <v>32</v>
      </c>
      <c r="I87" s="9">
        <v>230</v>
      </c>
      <c r="J87" s="9">
        <v>26.8</v>
      </c>
      <c r="K87" s="9">
        <v>26.8</v>
      </c>
    </row>
    <row r="88" spans="1:11" hidden="1">
      <c r="A88" s="9" t="s">
        <v>104</v>
      </c>
      <c r="B88" s="9">
        <v>4</v>
      </c>
      <c r="C88" s="9" t="s">
        <v>19</v>
      </c>
      <c r="D88" s="9" t="s">
        <v>27</v>
      </c>
      <c r="E88" s="9" t="s">
        <v>431</v>
      </c>
      <c r="F88" s="9" t="s">
        <v>431</v>
      </c>
      <c r="G88" s="9" t="s">
        <v>403</v>
      </c>
      <c r="H88" s="9" t="s">
        <v>32</v>
      </c>
      <c r="I88" s="9">
        <v>230</v>
      </c>
      <c r="J88" s="9">
        <v>14.5</v>
      </c>
      <c r="K88" s="9">
        <v>14.5</v>
      </c>
    </row>
    <row r="89" spans="1:11" hidden="1">
      <c r="A89" s="9" t="s">
        <v>105</v>
      </c>
      <c r="B89" s="9">
        <v>4</v>
      </c>
      <c r="C89" s="9" t="s">
        <v>19</v>
      </c>
      <c r="D89" s="9" t="s">
        <v>27</v>
      </c>
      <c r="E89" s="9" t="s">
        <v>299</v>
      </c>
      <c r="F89" s="9" t="s">
        <v>422</v>
      </c>
      <c r="G89" s="9" t="s">
        <v>403</v>
      </c>
      <c r="H89" s="9" t="s">
        <v>32</v>
      </c>
      <c r="I89" s="9">
        <v>230</v>
      </c>
      <c r="J89" s="9">
        <v>38.1</v>
      </c>
      <c r="K89" s="9">
        <v>38.1</v>
      </c>
    </row>
    <row r="90" spans="1:11" hidden="1">
      <c r="A90" s="9" t="s">
        <v>106</v>
      </c>
      <c r="B90" s="9">
        <v>4</v>
      </c>
      <c r="C90" s="9" t="s">
        <v>19</v>
      </c>
      <c r="D90" s="9" t="s">
        <v>27</v>
      </c>
      <c r="E90" s="9" t="s">
        <v>299</v>
      </c>
      <c r="F90" s="9" t="s">
        <v>422</v>
      </c>
      <c r="G90" s="9" t="s">
        <v>412</v>
      </c>
      <c r="H90" s="9" t="s">
        <v>32</v>
      </c>
      <c r="I90" s="9">
        <v>230</v>
      </c>
      <c r="J90" s="9">
        <v>38.1</v>
      </c>
      <c r="K90" s="9">
        <v>38.1</v>
      </c>
    </row>
    <row r="91" spans="1:11" hidden="1">
      <c r="A91" s="9" t="s">
        <v>236</v>
      </c>
      <c r="B91" s="9">
        <v>4</v>
      </c>
      <c r="C91" s="9" t="s">
        <v>19</v>
      </c>
      <c r="D91" s="9" t="s">
        <v>27</v>
      </c>
      <c r="E91" s="9" t="s">
        <v>299</v>
      </c>
      <c r="F91" s="9" t="s">
        <v>422</v>
      </c>
      <c r="G91" s="9" t="s">
        <v>403</v>
      </c>
      <c r="H91" s="9" t="s">
        <v>32</v>
      </c>
      <c r="I91" s="9">
        <v>230</v>
      </c>
      <c r="J91" s="9">
        <v>30.9</v>
      </c>
      <c r="K91" s="9">
        <v>30.9</v>
      </c>
    </row>
    <row r="92" spans="1:11" hidden="1">
      <c r="A92" s="9" t="s">
        <v>107</v>
      </c>
      <c r="B92" s="9">
        <v>4</v>
      </c>
      <c r="C92" s="9" t="s">
        <v>19</v>
      </c>
      <c r="D92" s="9" t="s">
        <v>27</v>
      </c>
      <c r="E92" s="9" t="s">
        <v>409</v>
      </c>
      <c r="F92" s="9" t="s">
        <v>414</v>
      </c>
      <c r="G92" s="9" t="s">
        <v>403</v>
      </c>
      <c r="H92" s="9" t="s">
        <v>32</v>
      </c>
      <c r="I92" s="9">
        <v>230</v>
      </c>
      <c r="J92" s="9">
        <v>30.9</v>
      </c>
      <c r="K92" s="9">
        <v>30.9</v>
      </c>
    </row>
    <row r="93" spans="1:11" hidden="1">
      <c r="A93" s="9" t="s">
        <v>108</v>
      </c>
      <c r="B93" s="9">
        <v>4</v>
      </c>
      <c r="C93" s="9" t="s">
        <v>19</v>
      </c>
      <c r="D93" s="9" t="s">
        <v>27</v>
      </c>
      <c r="E93" s="9" t="s">
        <v>409</v>
      </c>
      <c r="F93" s="9" t="s">
        <v>414</v>
      </c>
      <c r="G93" s="9" t="s">
        <v>428</v>
      </c>
      <c r="H93" s="9" t="s">
        <v>32</v>
      </c>
      <c r="I93" s="9">
        <v>230</v>
      </c>
      <c r="J93" s="9">
        <v>18</v>
      </c>
      <c r="K93" s="9">
        <v>18</v>
      </c>
    </row>
    <row r="94" spans="1:11" hidden="1">
      <c r="A94" s="9" t="s">
        <v>109</v>
      </c>
      <c r="B94" s="9">
        <v>4</v>
      </c>
      <c r="C94" s="9" t="s">
        <v>19</v>
      </c>
      <c r="D94" s="9" t="s">
        <v>27</v>
      </c>
      <c r="E94" s="9" t="s">
        <v>418</v>
      </c>
      <c r="F94" s="9" t="s">
        <v>418</v>
      </c>
      <c r="G94" s="9" t="s">
        <v>419</v>
      </c>
      <c r="H94" s="9" t="s">
        <v>32</v>
      </c>
      <c r="I94" s="9">
        <v>0</v>
      </c>
      <c r="J94" s="9">
        <v>3.8</v>
      </c>
      <c r="K94" s="9">
        <v>3.8</v>
      </c>
    </row>
    <row r="95" spans="1:11" hidden="1">
      <c r="A95" s="9" t="s">
        <v>110</v>
      </c>
      <c r="B95" s="9">
        <v>4</v>
      </c>
      <c r="C95" s="9" t="s">
        <v>19</v>
      </c>
      <c r="D95" s="9" t="s">
        <v>27</v>
      </c>
      <c r="E95" s="9" t="s">
        <v>429</v>
      </c>
      <c r="F95" s="9" t="s">
        <v>429</v>
      </c>
      <c r="G95" s="9" t="s">
        <v>403</v>
      </c>
      <c r="H95" s="9" t="s">
        <v>32</v>
      </c>
      <c r="I95" s="9">
        <v>230</v>
      </c>
      <c r="J95" s="9">
        <v>4</v>
      </c>
      <c r="K95" s="9">
        <v>4</v>
      </c>
    </row>
    <row r="96" spans="1:11" hidden="1">
      <c r="A96" s="9" t="s">
        <v>367</v>
      </c>
      <c r="B96" s="9">
        <v>4</v>
      </c>
      <c r="C96" s="9" t="s">
        <v>20</v>
      </c>
      <c r="D96" s="9" t="s">
        <v>27</v>
      </c>
      <c r="E96" s="9" t="s">
        <v>420</v>
      </c>
      <c r="F96" s="9" t="s">
        <v>421</v>
      </c>
      <c r="G96" s="10" t="s">
        <v>322</v>
      </c>
      <c r="H96" s="9" t="s">
        <v>32</v>
      </c>
      <c r="I96" s="9">
        <v>600</v>
      </c>
      <c r="J96" s="9">
        <v>7.2</v>
      </c>
      <c r="K96" s="9">
        <v>7.2</v>
      </c>
    </row>
    <row r="97" spans="1:11" hidden="1">
      <c r="A97" s="9" t="s">
        <v>365</v>
      </c>
      <c r="B97" s="9">
        <v>4</v>
      </c>
      <c r="C97" s="9" t="s">
        <v>19</v>
      </c>
      <c r="D97" s="9" t="s">
        <v>27</v>
      </c>
      <c r="E97" s="9" t="s">
        <v>420</v>
      </c>
      <c r="F97" s="9" t="s">
        <v>421</v>
      </c>
      <c r="G97" s="10" t="s">
        <v>322</v>
      </c>
      <c r="H97" s="9" t="s">
        <v>32</v>
      </c>
      <c r="I97" s="9">
        <v>552</v>
      </c>
      <c r="J97" s="9">
        <v>7.2</v>
      </c>
      <c r="K97" s="9">
        <v>7.2</v>
      </c>
    </row>
    <row r="98" spans="1:11" hidden="1">
      <c r="A98" s="9" t="s">
        <v>366</v>
      </c>
      <c r="B98" s="9">
        <v>4</v>
      </c>
      <c r="C98" s="9" t="s">
        <v>19</v>
      </c>
      <c r="D98" s="9" t="s">
        <v>27</v>
      </c>
      <c r="E98" s="9" t="s">
        <v>420</v>
      </c>
      <c r="F98" s="9" t="s">
        <v>421</v>
      </c>
      <c r="G98" s="10" t="s">
        <v>322</v>
      </c>
      <c r="H98" s="9" t="s">
        <v>32</v>
      </c>
      <c r="I98" s="9">
        <v>552</v>
      </c>
      <c r="J98" s="9">
        <v>7.2</v>
      </c>
      <c r="K98" s="9">
        <v>7.2</v>
      </c>
    </row>
    <row r="99" spans="1:11" hidden="1">
      <c r="A99" s="9" t="s">
        <v>237</v>
      </c>
      <c r="B99" s="9">
        <v>5</v>
      </c>
      <c r="C99" s="10" t="s">
        <v>20</v>
      </c>
      <c r="D99" s="9" t="s">
        <v>27</v>
      </c>
      <c r="E99" s="9" t="s">
        <v>404</v>
      </c>
      <c r="F99" s="9" t="s">
        <v>405</v>
      </c>
      <c r="G99" s="9" t="s">
        <v>406</v>
      </c>
      <c r="H99" s="9" t="s">
        <v>32</v>
      </c>
      <c r="I99" s="9">
        <v>230</v>
      </c>
      <c r="J99" s="9">
        <v>16.5</v>
      </c>
      <c r="K99" s="9">
        <v>16.5</v>
      </c>
    </row>
    <row r="100" spans="1:11" hidden="1">
      <c r="A100" s="9" t="s">
        <v>111</v>
      </c>
      <c r="B100" s="9">
        <v>5</v>
      </c>
      <c r="C100" s="9" t="s">
        <v>20</v>
      </c>
      <c r="D100" s="9" t="s">
        <v>27</v>
      </c>
      <c r="E100" s="9" t="s">
        <v>404</v>
      </c>
      <c r="F100" s="9" t="s">
        <v>405</v>
      </c>
      <c r="G100" s="9" t="s">
        <v>406</v>
      </c>
      <c r="H100" s="9" t="s">
        <v>32</v>
      </c>
      <c r="I100" s="9">
        <v>230</v>
      </c>
      <c r="J100" s="9">
        <v>16.5</v>
      </c>
      <c r="K100" s="9">
        <v>16.5</v>
      </c>
    </row>
    <row r="101" spans="1:11" hidden="1">
      <c r="A101" s="9" t="s">
        <v>112</v>
      </c>
      <c r="B101" s="9">
        <v>5</v>
      </c>
      <c r="C101" s="9" t="s">
        <v>20</v>
      </c>
      <c r="D101" s="9" t="s">
        <v>27</v>
      </c>
      <c r="E101" s="9" t="s">
        <v>402</v>
      </c>
      <c r="F101" s="9" t="s">
        <v>402</v>
      </c>
      <c r="G101" s="9" t="s">
        <v>403</v>
      </c>
      <c r="H101" s="9" t="s">
        <v>32</v>
      </c>
      <c r="I101" s="9">
        <v>50</v>
      </c>
      <c r="J101" s="9">
        <v>2.9</v>
      </c>
      <c r="K101" s="9">
        <v>2.9</v>
      </c>
    </row>
    <row r="102" spans="1:11" hidden="1">
      <c r="A102" s="9" t="s">
        <v>113</v>
      </c>
      <c r="B102" s="9">
        <v>5</v>
      </c>
      <c r="C102" s="9" t="s">
        <v>20</v>
      </c>
      <c r="D102" s="9" t="s">
        <v>27</v>
      </c>
      <c r="E102" s="9" t="s">
        <v>404</v>
      </c>
      <c r="F102" s="9" t="s">
        <v>408</v>
      </c>
      <c r="G102" s="9" t="s">
        <v>432</v>
      </c>
      <c r="H102" s="9" t="s">
        <v>32</v>
      </c>
      <c r="I102" s="9">
        <v>0</v>
      </c>
      <c r="J102" s="9">
        <v>3</v>
      </c>
      <c r="K102" s="9">
        <v>3</v>
      </c>
    </row>
    <row r="103" spans="1:11" hidden="1">
      <c r="A103" s="9" t="s">
        <v>114</v>
      </c>
      <c r="B103" s="9">
        <v>5</v>
      </c>
      <c r="C103" s="9" t="s">
        <v>20</v>
      </c>
      <c r="D103" s="9" t="s">
        <v>27</v>
      </c>
      <c r="E103" s="9" t="s">
        <v>409</v>
      </c>
      <c r="F103" s="9" t="s">
        <v>410</v>
      </c>
      <c r="G103" s="9" t="s">
        <v>403</v>
      </c>
      <c r="H103" s="9" t="s">
        <v>32</v>
      </c>
      <c r="I103" s="9">
        <v>230</v>
      </c>
      <c r="J103" s="9">
        <v>25.9</v>
      </c>
      <c r="K103" s="9">
        <v>25.9</v>
      </c>
    </row>
    <row r="104" spans="1:11" hidden="1">
      <c r="A104" s="9" t="s">
        <v>238</v>
      </c>
      <c r="B104" s="9">
        <v>5</v>
      </c>
      <c r="C104" s="9" t="s">
        <v>20</v>
      </c>
      <c r="D104" s="9" t="s">
        <v>27</v>
      </c>
      <c r="E104" s="9" t="s">
        <v>433</v>
      </c>
      <c r="F104" s="9" t="s">
        <v>433</v>
      </c>
      <c r="G104" s="9" t="s">
        <v>403</v>
      </c>
      <c r="H104" s="9" t="s">
        <v>32</v>
      </c>
      <c r="I104" s="9">
        <v>230</v>
      </c>
      <c r="J104" s="9">
        <v>10.8</v>
      </c>
      <c r="K104" s="9">
        <v>10.8</v>
      </c>
    </row>
    <row r="105" spans="1:11" hidden="1">
      <c r="A105" s="9" t="s">
        <v>115</v>
      </c>
      <c r="B105" s="9">
        <v>5</v>
      </c>
      <c r="C105" s="9" t="s">
        <v>20</v>
      </c>
      <c r="D105" s="9" t="s">
        <v>27</v>
      </c>
      <c r="E105" s="9" t="s">
        <v>431</v>
      </c>
      <c r="F105" s="9" t="s">
        <v>431</v>
      </c>
      <c r="G105" s="9" t="s">
        <v>403</v>
      </c>
      <c r="H105" s="9" t="s">
        <v>32</v>
      </c>
      <c r="I105" s="9">
        <v>250</v>
      </c>
      <c r="J105" s="9">
        <v>17.46</v>
      </c>
      <c r="K105" s="9">
        <v>17.46</v>
      </c>
    </row>
    <row r="106" spans="1:11" hidden="1">
      <c r="A106" s="9" t="s">
        <v>116</v>
      </c>
      <c r="B106" s="9">
        <v>5</v>
      </c>
      <c r="C106" s="9" t="s">
        <v>20</v>
      </c>
      <c r="D106" s="9" t="s">
        <v>27</v>
      </c>
      <c r="E106" s="9" t="s">
        <v>434</v>
      </c>
      <c r="F106" s="9" t="s">
        <v>435</v>
      </c>
      <c r="G106" s="9" t="s">
        <v>403</v>
      </c>
      <c r="H106" s="9" t="s">
        <v>32</v>
      </c>
      <c r="I106" s="9">
        <v>230</v>
      </c>
      <c r="J106" s="9">
        <v>13.1</v>
      </c>
      <c r="K106" s="9">
        <v>13.1</v>
      </c>
    </row>
    <row r="107" spans="1:11" hidden="1">
      <c r="A107" s="9" t="s">
        <v>117</v>
      </c>
      <c r="B107" s="9">
        <v>5</v>
      </c>
      <c r="C107" s="9" t="s">
        <v>20</v>
      </c>
      <c r="D107" s="9" t="s">
        <v>27</v>
      </c>
      <c r="E107" s="9" t="s">
        <v>416</v>
      </c>
      <c r="F107" s="9" t="s">
        <v>417</v>
      </c>
      <c r="G107" s="9" t="s">
        <v>403</v>
      </c>
      <c r="H107" s="9" t="s">
        <v>32</v>
      </c>
      <c r="I107" s="9">
        <v>0</v>
      </c>
      <c r="J107" s="9">
        <v>7.8</v>
      </c>
      <c r="K107" s="9">
        <v>7.8</v>
      </c>
    </row>
    <row r="108" spans="1:11" hidden="1">
      <c r="A108" s="9" t="s">
        <v>118</v>
      </c>
      <c r="B108" s="9">
        <v>5</v>
      </c>
      <c r="C108" s="9" t="s">
        <v>20</v>
      </c>
      <c r="D108" s="9" t="s">
        <v>27</v>
      </c>
      <c r="E108" s="9" t="s">
        <v>436</v>
      </c>
      <c r="F108" s="9" t="s">
        <v>436</v>
      </c>
      <c r="G108" s="9" t="s">
        <v>403</v>
      </c>
      <c r="H108" s="9" t="s">
        <v>32</v>
      </c>
      <c r="I108" s="9">
        <v>0</v>
      </c>
      <c r="J108" s="9">
        <v>56</v>
      </c>
      <c r="K108" s="9">
        <v>56</v>
      </c>
    </row>
    <row r="109" spans="1:11" hidden="1">
      <c r="A109" s="9" t="s">
        <v>119</v>
      </c>
      <c r="B109" s="9">
        <v>5</v>
      </c>
      <c r="C109" s="9" t="s">
        <v>20</v>
      </c>
      <c r="D109" s="9" t="s">
        <v>27</v>
      </c>
      <c r="E109" s="9" t="s">
        <v>437</v>
      </c>
      <c r="F109" s="9" t="s">
        <v>438</v>
      </c>
      <c r="G109" s="9" t="s">
        <v>439</v>
      </c>
      <c r="H109" s="9" t="s">
        <v>32</v>
      </c>
      <c r="I109" s="9">
        <v>276</v>
      </c>
      <c r="J109" s="9">
        <v>314.5</v>
      </c>
      <c r="K109" s="9">
        <v>314.5</v>
      </c>
    </row>
    <row r="110" spans="1:11" hidden="1">
      <c r="A110" s="9" t="s">
        <v>120</v>
      </c>
      <c r="B110" s="9">
        <v>5</v>
      </c>
      <c r="C110" s="9" t="s">
        <v>20</v>
      </c>
      <c r="D110" s="9" t="s">
        <v>27</v>
      </c>
      <c r="E110" s="9" t="s">
        <v>404</v>
      </c>
      <c r="F110" s="9" t="s">
        <v>405</v>
      </c>
      <c r="G110" s="9" t="s">
        <v>406</v>
      </c>
      <c r="H110" s="9" t="s">
        <v>32</v>
      </c>
      <c r="I110" s="9">
        <v>230</v>
      </c>
      <c r="J110" s="9">
        <v>5</v>
      </c>
      <c r="K110" s="9">
        <v>5</v>
      </c>
    </row>
    <row r="111" spans="1:11" hidden="1">
      <c r="A111" s="9" t="s">
        <v>121</v>
      </c>
      <c r="B111" s="9">
        <v>5</v>
      </c>
      <c r="C111" s="9" t="s">
        <v>20</v>
      </c>
      <c r="D111" s="9" t="s">
        <v>27</v>
      </c>
      <c r="E111" s="10" t="s">
        <v>400</v>
      </c>
      <c r="F111" s="9" t="s">
        <v>414</v>
      </c>
      <c r="G111" s="9" t="s">
        <v>439</v>
      </c>
      <c r="H111" s="9" t="s">
        <v>32</v>
      </c>
      <c r="I111" s="9">
        <v>276</v>
      </c>
      <c r="J111" s="9">
        <v>71.2</v>
      </c>
      <c r="K111" s="9">
        <v>71.2</v>
      </c>
    </row>
    <row r="112" spans="1:11" hidden="1">
      <c r="A112" s="9" t="s">
        <v>401</v>
      </c>
      <c r="B112" s="9">
        <v>5</v>
      </c>
      <c r="C112" s="9" t="s">
        <v>20</v>
      </c>
      <c r="D112" s="9" t="s">
        <v>27</v>
      </c>
      <c r="E112" s="10" t="s">
        <v>400</v>
      </c>
      <c r="F112" s="10" t="s">
        <v>275</v>
      </c>
      <c r="G112" s="10" t="s">
        <v>300</v>
      </c>
      <c r="H112" s="9" t="s">
        <v>32</v>
      </c>
      <c r="I112" s="9">
        <v>276</v>
      </c>
      <c r="J112" s="9">
        <v>70</v>
      </c>
      <c r="K112" s="9">
        <v>70</v>
      </c>
    </row>
    <row r="113" spans="1:11" hidden="1">
      <c r="A113" s="9" t="s">
        <v>239</v>
      </c>
      <c r="B113" s="9">
        <v>5</v>
      </c>
      <c r="C113" s="9" t="s">
        <v>20</v>
      </c>
      <c r="D113" s="9" t="s">
        <v>27</v>
      </c>
      <c r="E113" s="9" t="s">
        <v>440</v>
      </c>
      <c r="F113" s="9" t="s">
        <v>440</v>
      </c>
      <c r="G113" s="9" t="s">
        <v>403</v>
      </c>
      <c r="H113" s="9" t="s">
        <v>32</v>
      </c>
      <c r="I113" s="9">
        <v>230</v>
      </c>
      <c r="J113" s="9">
        <v>113.3</v>
      </c>
      <c r="K113" s="9">
        <v>113.3</v>
      </c>
    </row>
    <row r="114" spans="1:11" hidden="1">
      <c r="A114" s="9" t="s">
        <v>122</v>
      </c>
      <c r="B114" s="9">
        <v>5</v>
      </c>
      <c r="C114" s="9" t="s">
        <v>20</v>
      </c>
      <c r="D114" s="9" t="s">
        <v>27</v>
      </c>
      <c r="E114" s="9" t="s">
        <v>431</v>
      </c>
      <c r="F114" s="9" t="s">
        <v>431</v>
      </c>
      <c r="G114" s="9" t="s">
        <v>403</v>
      </c>
      <c r="H114" s="9" t="s">
        <v>32</v>
      </c>
      <c r="I114" s="9">
        <v>250</v>
      </c>
      <c r="J114" s="9">
        <v>14.6</v>
      </c>
      <c r="K114" s="9">
        <v>14.6</v>
      </c>
    </row>
    <row r="115" spans="1:11" hidden="1">
      <c r="A115" s="9" t="s">
        <v>123</v>
      </c>
      <c r="B115" s="9">
        <v>5</v>
      </c>
      <c r="C115" s="9" t="s">
        <v>20</v>
      </c>
      <c r="D115" s="9" t="s">
        <v>27</v>
      </c>
      <c r="E115" s="9" t="s">
        <v>441</v>
      </c>
      <c r="F115" s="9" t="s">
        <v>441</v>
      </c>
      <c r="G115" s="9" t="s">
        <v>442</v>
      </c>
      <c r="H115" s="9" t="s">
        <v>32</v>
      </c>
      <c r="I115" s="9">
        <v>276</v>
      </c>
      <c r="J115" s="9">
        <v>91</v>
      </c>
      <c r="K115" s="9">
        <v>91</v>
      </c>
    </row>
    <row r="116" spans="1:11" hidden="1">
      <c r="A116" s="9" t="s">
        <v>124</v>
      </c>
      <c r="B116" s="9">
        <v>5</v>
      </c>
      <c r="C116" s="9" t="s">
        <v>20</v>
      </c>
      <c r="D116" s="9" t="s">
        <v>27</v>
      </c>
      <c r="E116" s="9" t="s">
        <v>409</v>
      </c>
      <c r="F116" s="9" t="s">
        <v>414</v>
      </c>
      <c r="G116" s="10" t="s">
        <v>303</v>
      </c>
      <c r="H116" s="9" t="s">
        <v>32</v>
      </c>
      <c r="I116" s="9">
        <v>230</v>
      </c>
      <c r="J116" s="9">
        <v>35.200000000000003</v>
      </c>
      <c r="K116" s="9">
        <v>35.200000000000003</v>
      </c>
    </row>
    <row r="117" spans="1:11" hidden="1">
      <c r="A117" s="9" t="s">
        <v>125</v>
      </c>
      <c r="B117" s="9">
        <v>5</v>
      </c>
      <c r="C117" s="9" t="s">
        <v>20</v>
      </c>
      <c r="D117" s="9" t="s">
        <v>27</v>
      </c>
      <c r="E117" s="9" t="s">
        <v>416</v>
      </c>
      <c r="F117" s="9" t="s">
        <v>417</v>
      </c>
      <c r="G117" s="9" t="s">
        <v>403</v>
      </c>
      <c r="H117" s="9" t="s">
        <v>32</v>
      </c>
      <c r="I117" s="9">
        <v>0</v>
      </c>
      <c r="J117" s="9">
        <v>4.0999999999999996</v>
      </c>
      <c r="K117" s="9">
        <v>4.0999999999999996</v>
      </c>
    </row>
    <row r="118" spans="1:11" hidden="1">
      <c r="A118" s="9" t="s">
        <v>126</v>
      </c>
      <c r="B118" s="9">
        <v>5</v>
      </c>
      <c r="C118" s="9" t="s">
        <v>20</v>
      </c>
      <c r="D118" s="9" t="s">
        <v>27</v>
      </c>
      <c r="E118" s="9" t="s">
        <v>418</v>
      </c>
      <c r="F118" s="9" t="s">
        <v>418</v>
      </c>
      <c r="G118" s="9" t="s">
        <v>419</v>
      </c>
      <c r="H118" s="9" t="s">
        <v>32</v>
      </c>
      <c r="I118" s="9">
        <v>0</v>
      </c>
      <c r="J118" s="9">
        <v>8.9</v>
      </c>
      <c r="K118" s="9">
        <v>8.9</v>
      </c>
    </row>
    <row r="119" spans="1:11" hidden="1">
      <c r="A119" s="9" t="s">
        <v>127</v>
      </c>
      <c r="B119" s="9">
        <v>5</v>
      </c>
      <c r="C119" s="9" t="s">
        <v>20</v>
      </c>
      <c r="D119" s="9" t="s">
        <v>27</v>
      </c>
      <c r="E119" s="9" t="s">
        <v>429</v>
      </c>
      <c r="F119" s="9" t="s">
        <v>429</v>
      </c>
      <c r="G119" s="9" t="s">
        <v>403</v>
      </c>
      <c r="H119" s="9" t="s">
        <v>32</v>
      </c>
      <c r="I119" s="9">
        <v>230</v>
      </c>
      <c r="J119" s="9">
        <v>13.2</v>
      </c>
      <c r="K119" s="9">
        <v>13.2</v>
      </c>
    </row>
    <row r="120" spans="1:11" hidden="1">
      <c r="A120" s="9" t="s">
        <v>128</v>
      </c>
      <c r="B120" s="9">
        <v>5</v>
      </c>
      <c r="C120" s="9" t="s">
        <v>20</v>
      </c>
      <c r="D120" s="9" t="s">
        <v>27</v>
      </c>
      <c r="E120" s="10" t="s">
        <v>393</v>
      </c>
      <c r="F120" s="10" t="s">
        <v>393</v>
      </c>
      <c r="G120" s="9" t="s">
        <v>442</v>
      </c>
      <c r="H120" s="9" t="s">
        <v>32</v>
      </c>
      <c r="I120" s="9">
        <v>230</v>
      </c>
      <c r="J120" s="9">
        <v>95.3</v>
      </c>
      <c r="K120" s="9">
        <v>95.3</v>
      </c>
    </row>
    <row r="121" spans="1:11" hidden="1">
      <c r="A121" s="9" t="s">
        <v>240</v>
      </c>
      <c r="B121" s="9">
        <v>5</v>
      </c>
      <c r="C121" s="9" t="s">
        <v>20</v>
      </c>
      <c r="D121" s="9" t="s">
        <v>27</v>
      </c>
      <c r="E121" s="9" t="s">
        <v>443</v>
      </c>
      <c r="F121" s="9" t="s">
        <v>444</v>
      </c>
      <c r="G121" s="9" t="s">
        <v>403</v>
      </c>
      <c r="H121" s="9" t="s">
        <v>32</v>
      </c>
      <c r="I121" s="9">
        <v>230</v>
      </c>
      <c r="J121" s="9">
        <v>26.5</v>
      </c>
      <c r="K121" s="9">
        <v>26.5</v>
      </c>
    </row>
    <row r="122" spans="1:11" hidden="1">
      <c r="A122" s="9" t="s">
        <v>129</v>
      </c>
      <c r="B122" s="9">
        <v>5</v>
      </c>
      <c r="C122" s="9" t="s">
        <v>20</v>
      </c>
      <c r="D122" s="9" t="s">
        <v>27</v>
      </c>
      <c r="E122" s="9" t="s">
        <v>409</v>
      </c>
      <c r="F122" s="9" t="s">
        <v>445</v>
      </c>
      <c r="G122" s="9" t="s">
        <v>403</v>
      </c>
      <c r="H122" s="9" t="s">
        <v>32</v>
      </c>
      <c r="I122" s="9">
        <v>230</v>
      </c>
      <c r="J122" s="9">
        <v>3.25</v>
      </c>
      <c r="K122" s="9">
        <v>3.25</v>
      </c>
    </row>
    <row r="123" spans="1:11" hidden="1">
      <c r="A123" s="9" t="s">
        <v>130</v>
      </c>
      <c r="B123" s="9">
        <v>5</v>
      </c>
      <c r="C123" s="9" t="s">
        <v>20</v>
      </c>
      <c r="D123" s="9" t="s">
        <v>27</v>
      </c>
      <c r="E123" s="9" t="s">
        <v>305</v>
      </c>
      <c r="F123" s="9" t="s">
        <v>429</v>
      </c>
      <c r="G123" s="9" t="s">
        <v>446</v>
      </c>
      <c r="H123" s="9" t="s">
        <v>32</v>
      </c>
      <c r="I123" s="9">
        <v>50</v>
      </c>
      <c r="J123" s="9">
        <v>149</v>
      </c>
      <c r="K123" s="9">
        <v>149</v>
      </c>
    </row>
    <row r="124" spans="1:11" hidden="1">
      <c r="A124" s="9" t="s">
        <v>368</v>
      </c>
      <c r="B124" s="9">
        <v>5</v>
      </c>
      <c r="C124" s="9" t="s">
        <v>20</v>
      </c>
      <c r="D124" s="9" t="s">
        <v>27</v>
      </c>
      <c r="E124" s="9" t="s">
        <v>420</v>
      </c>
      <c r="F124" s="9" t="s">
        <v>421</v>
      </c>
      <c r="G124" s="10" t="s">
        <v>322</v>
      </c>
      <c r="H124" s="9" t="s">
        <v>32</v>
      </c>
      <c r="I124" s="9">
        <v>600</v>
      </c>
      <c r="J124" s="9">
        <v>7.2</v>
      </c>
      <c r="K124" s="9">
        <v>7.2</v>
      </c>
    </row>
    <row r="125" spans="1:11" hidden="1">
      <c r="A125" s="9" t="s">
        <v>369</v>
      </c>
      <c r="B125" s="9">
        <v>5</v>
      </c>
      <c r="C125" s="9" t="s">
        <v>20</v>
      </c>
      <c r="D125" s="9" t="s">
        <v>27</v>
      </c>
      <c r="E125" s="9" t="s">
        <v>420</v>
      </c>
      <c r="F125" s="9" t="s">
        <v>421</v>
      </c>
      <c r="G125" s="10" t="s">
        <v>322</v>
      </c>
      <c r="H125" s="9" t="s">
        <v>32</v>
      </c>
      <c r="I125" s="9">
        <v>600</v>
      </c>
      <c r="J125" s="9">
        <v>7.2</v>
      </c>
      <c r="K125" s="9">
        <v>7.2</v>
      </c>
    </row>
    <row r="126" spans="1:11" hidden="1">
      <c r="A126" s="9" t="s">
        <v>374</v>
      </c>
      <c r="B126" s="9">
        <v>5</v>
      </c>
      <c r="C126" s="9" t="s">
        <v>20</v>
      </c>
      <c r="D126" s="9" t="s">
        <v>27</v>
      </c>
      <c r="E126" s="9" t="s">
        <v>420</v>
      </c>
      <c r="F126" s="9" t="s">
        <v>421</v>
      </c>
      <c r="G126" s="10" t="s">
        <v>322</v>
      </c>
      <c r="H126" s="9" t="s">
        <v>32</v>
      </c>
      <c r="I126" s="9">
        <v>600</v>
      </c>
      <c r="J126" s="9">
        <v>7.2</v>
      </c>
      <c r="K126" s="9">
        <v>7.2</v>
      </c>
    </row>
    <row r="127" spans="1:11" hidden="1">
      <c r="A127" s="9" t="s">
        <v>131</v>
      </c>
      <c r="B127" s="9">
        <v>6</v>
      </c>
      <c r="C127" s="9" t="s">
        <v>21</v>
      </c>
      <c r="D127" s="9" t="s">
        <v>27</v>
      </c>
      <c r="E127" s="9" t="s">
        <v>447</v>
      </c>
      <c r="F127" s="9" t="s">
        <v>447</v>
      </c>
      <c r="G127" s="9" t="s">
        <v>428</v>
      </c>
      <c r="H127" s="9" t="s">
        <v>32</v>
      </c>
      <c r="I127" s="9">
        <v>230</v>
      </c>
      <c r="J127" s="9">
        <v>44.4</v>
      </c>
      <c r="K127" s="9">
        <v>44.4</v>
      </c>
    </row>
    <row r="128" spans="1:11" hidden="1">
      <c r="A128" s="9" t="s">
        <v>132</v>
      </c>
      <c r="B128" s="9">
        <v>6</v>
      </c>
      <c r="C128" s="9" t="s">
        <v>21</v>
      </c>
      <c r="D128" s="9" t="s">
        <v>27</v>
      </c>
      <c r="E128" s="9" t="s">
        <v>404</v>
      </c>
      <c r="F128" s="9" t="s">
        <v>405</v>
      </c>
      <c r="G128" s="9" t="s">
        <v>406</v>
      </c>
      <c r="H128" s="9" t="s">
        <v>32</v>
      </c>
      <c r="I128" s="9">
        <v>230</v>
      </c>
      <c r="J128" s="9">
        <v>16.5</v>
      </c>
      <c r="K128" s="9">
        <v>16.5</v>
      </c>
    </row>
    <row r="129" spans="1:11" hidden="1">
      <c r="A129" s="10" t="s">
        <v>132</v>
      </c>
      <c r="B129" s="9">
        <v>6</v>
      </c>
      <c r="C129" s="9" t="s">
        <v>21</v>
      </c>
      <c r="D129" s="9" t="s">
        <v>27</v>
      </c>
      <c r="E129" s="9" t="s">
        <v>447</v>
      </c>
      <c r="F129" s="9" t="s">
        <v>447</v>
      </c>
      <c r="G129" s="9" t="s">
        <v>428</v>
      </c>
      <c r="H129" s="9" t="s">
        <v>32</v>
      </c>
      <c r="I129" s="9">
        <v>230</v>
      </c>
      <c r="J129" s="9">
        <v>21.4</v>
      </c>
      <c r="K129" s="9">
        <v>21.4</v>
      </c>
    </row>
    <row r="130" spans="1:11" hidden="1">
      <c r="A130" s="10" t="s">
        <v>133</v>
      </c>
      <c r="B130" s="9">
        <v>6</v>
      </c>
      <c r="C130" s="9" t="s">
        <v>21</v>
      </c>
      <c r="D130" s="9" t="s">
        <v>27</v>
      </c>
      <c r="E130" s="9" t="s">
        <v>447</v>
      </c>
      <c r="F130" s="9" t="s">
        <v>447</v>
      </c>
      <c r="G130" s="9" t="s">
        <v>428</v>
      </c>
      <c r="H130" s="9" t="s">
        <v>32</v>
      </c>
      <c r="I130" s="9">
        <v>230</v>
      </c>
      <c r="J130" s="9">
        <v>21.4</v>
      </c>
      <c r="K130" s="9">
        <v>21.4</v>
      </c>
    </row>
    <row r="131" spans="1:11" hidden="1">
      <c r="A131" s="9" t="s">
        <v>134</v>
      </c>
      <c r="B131" s="9">
        <v>6</v>
      </c>
      <c r="C131" s="9" t="s">
        <v>21</v>
      </c>
      <c r="D131" s="9" t="s">
        <v>27</v>
      </c>
      <c r="E131" s="9" t="s">
        <v>404</v>
      </c>
      <c r="F131" s="9" t="s">
        <v>405</v>
      </c>
      <c r="G131" s="9" t="s">
        <v>406</v>
      </c>
      <c r="H131" s="9" t="s">
        <v>32</v>
      </c>
      <c r="I131" s="9">
        <v>230</v>
      </c>
      <c r="J131" s="9">
        <v>16.5</v>
      </c>
      <c r="K131" s="9">
        <v>16.5</v>
      </c>
    </row>
    <row r="132" spans="1:11" hidden="1">
      <c r="A132" s="10" t="s">
        <v>134</v>
      </c>
      <c r="B132" s="9">
        <v>6</v>
      </c>
      <c r="C132" s="9" t="s">
        <v>21</v>
      </c>
      <c r="D132" s="9" t="s">
        <v>27</v>
      </c>
      <c r="E132" s="9" t="s">
        <v>447</v>
      </c>
      <c r="F132" s="9" t="s">
        <v>447</v>
      </c>
      <c r="G132" s="9" t="s">
        <v>428</v>
      </c>
      <c r="H132" s="9" t="s">
        <v>32</v>
      </c>
      <c r="I132" s="9">
        <v>230</v>
      </c>
      <c r="J132" s="9">
        <v>21.4</v>
      </c>
      <c r="K132" s="9">
        <v>21.4</v>
      </c>
    </row>
    <row r="133" spans="1:11" hidden="1">
      <c r="A133" s="10" t="s">
        <v>135</v>
      </c>
      <c r="B133" s="9">
        <v>6</v>
      </c>
      <c r="C133" s="9" t="s">
        <v>21</v>
      </c>
      <c r="D133" s="9" t="s">
        <v>27</v>
      </c>
      <c r="E133" s="9" t="s">
        <v>447</v>
      </c>
      <c r="F133" s="9" t="s">
        <v>447</v>
      </c>
      <c r="G133" s="9" t="s">
        <v>428</v>
      </c>
      <c r="H133" s="9" t="s">
        <v>32</v>
      </c>
      <c r="I133" s="9">
        <v>230</v>
      </c>
      <c r="J133" s="9">
        <v>21.4</v>
      </c>
      <c r="K133" s="9">
        <v>21.4</v>
      </c>
    </row>
    <row r="134" spans="1:11" hidden="1">
      <c r="A134" s="9" t="s">
        <v>136</v>
      </c>
      <c r="B134" s="9">
        <v>6</v>
      </c>
      <c r="C134" s="9" t="s">
        <v>21</v>
      </c>
      <c r="D134" s="9" t="s">
        <v>27</v>
      </c>
      <c r="E134" s="9" t="s">
        <v>447</v>
      </c>
      <c r="F134" s="9" t="s">
        <v>447</v>
      </c>
      <c r="G134" s="9" t="s">
        <v>428</v>
      </c>
      <c r="H134" s="9" t="s">
        <v>32</v>
      </c>
      <c r="I134" s="9">
        <v>230</v>
      </c>
      <c r="J134" s="9">
        <v>21.4</v>
      </c>
      <c r="K134" s="9">
        <v>21.4</v>
      </c>
    </row>
    <row r="135" spans="1:11" hidden="1">
      <c r="A135" s="9" t="s">
        <v>137</v>
      </c>
      <c r="B135" s="9">
        <v>6</v>
      </c>
      <c r="C135" s="9" t="s">
        <v>21</v>
      </c>
      <c r="D135" s="9" t="s">
        <v>27</v>
      </c>
      <c r="E135" s="9" t="s">
        <v>404</v>
      </c>
      <c r="F135" s="9" t="s">
        <v>408</v>
      </c>
      <c r="G135" s="9" t="s">
        <v>448</v>
      </c>
      <c r="H135" s="9" t="s">
        <v>32</v>
      </c>
      <c r="I135" s="9">
        <v>0</v>
      </c>
      <c r="J135" s="9">
        <v>20.5</v>
      </c>
      <c r="K135" s="9">
        <v>20.5</v>
      </c>
    </row>
    <row r="136" spans="1:11" hidden="1">
      <c r="A136" s="10" t="s">
        <v>137</v>
      </c>
      <c r="B136" s="9">
        <v>6</v>
      </c>
      <c r="C136" s="9" t="s">
        <v>21</v>
      </c>
      <c r="D136" s="9" t="s">
        <v>27</v>
      </c>
      <c r="E136" s="9" t="s">
        <v>447</v>
      </c>
      <c r="F136" s="9" t="s">
        <v>447</v>
      </c>
      <c r="G136" s="9" t="s">
        <v>428</v>
      </c>
      <c r="H136" s="9" t="s">
        <v>32</v>
      </c>
      <c r="I136" s="9">
        <v>230</v>
      </c>
      <c r="J136" s="9">
        <v>21.4</v>
      </c>
      <c r="K136" s="9">
        <v>21.4</v>
      </c>
    </row>
    <row r="137" spans="1:11" hidden="1">
      <c r="A137" s="9" t="s">
        <v>138</v>
      </c>
      <c r="B137" s="9">
        <v>6</v>
      </c>
      <c r="C137" s="9" t="s">
        <v>21</v>
      </c>
      <c r="D137" s="9" t="s">
        <v>27</v>
      </c>
      <c r="E137" s="9" t="s">
        <v>447</v>
      </c>
      <c r="F137" s="9" t="s">
        <v>447</v>
      </c>
      <c r="G137" s="9" t="s">
        <v>428</v>
      </c>
      <c r="H137" s="9" t="s">
        <v>32</v>
      </c>
      <c r="I137" s="9">
        <v>230</v>
      </c>
      <c r="J137" s="9">
        <v>32.36</v>
      </c>
      <c r="K137" s="9">
        <v>32.36</v>
      </c>
    </row>
    <row r="138" spans="1:11" hidden="1">
      <c r="A138" s="9" t="s">
        <v>139</v>
      </c>
      <c r="B138" s="9">
        <v>6</v>
      </c>
      <c r="C138" s="9" t="s">
        <v>21</v>
      </c>
      <c r="D138" s="9" t="s">
        <v>27</v>
      </c>
      <c r="E138" s="9" t="s">
        <v>447</v>
      </c>
      <c r="F138" s="9" t="s">
        <v>447</v>
      </c>
      <c r="G138" s="9" t="s">
        <v>428</v>
      </c>
      <c r="H138" s="9" t="s">
        <v>32</v>
      </c>
      <c r="I138" s="9">
        <v>230</v>
      </c>
      <c r="J138" s="9">
        <v>32.36</v>
      </c>
      <c r="K138" s="9">
        <v>32.36</v>
      </c>
    </row>
    <row r="139" spans="1:11" hidden="1">
      <c r="A139" s="9" t="s">
        <v>241</v>
      </c>
      <c r="B139" s="9">
        <v>6</v>
      </c>
      <c r="C139" s="9" t="s">
        <v>21</v>
      </c>
      <c r="D139" s="9" t="s">
        <v>27</v>
      </c>
      <c r="E139" s="9" t="s">
        <v>447</v>
      </c>
      <c r="F139" s="9" t="s">
        <v>447</v>
      </c>
      <c r="G139" s="9" t="s">
        <v>428</v>
      </c>
      <c r="H139" s="9" t="s">
        <v>32</v>
      </c>
      <c r="I139" s="9">
        <v>230</v>
      </c>
      <c r="J139" s="9">
        <v>32.36</v>
      </c>
      <c r="K139" s="9">
        <v>32.36</v>
      </c>
    </row>
    <row r="140" spans="1:11" hidden="1">
      <c r="A140" s="9" t="s">
        <v>140</v>
      </c>
      <c r="B140" s="9">
        <v>6</v>
      </c>
      <c r="C140" s="9" t="s">
        <v>21</v>
      </c>
      <c r="D140" s="9" t="s">
        <v>27</v>
      </c>
      <c r="E140" s="9" t="s">
        <v>447</v>
      </c>
      <c r="F140" s="9" t="s">
        <v>447</v>
      </c>
      <c r="G140" s="9" t="s">
        <v>428</v>
      </c>
      <c r="H140" s="9" t="s">
        <v>32</v>
      </c>
      <c r="I140" s="9">
        <v>230</v>
      </c>
      <c r="J140" s="9">
        <v>23.4</v>
      </c>
      <c r="K140" s="9">
        <v>23.4</v>
      </c>
    </row>
    <row r="141" spans="1:11" hidden="1">
      <c r="A141" s="9" t="s">
        <v>141</v>
      </c>
      <c r="B141" s="9">
        <v>6</v>
      </c>
      <c r="C141" s="9" t="s">
        <v>21</v>
      </c>
      <c r="D141" s="9" t="s">
        <v>27</v>
      </c>
      <c r="E141" s="9" t="s">
        <v>447</v>
      </c>
      <c r="F141" s="9" t="s">
        <v>447</v>
      </c>
      <c r="G141" s="9" t="s">
        <v>428</v>
      </c>
      <c r="H141" s="9" t="s">
        <v>32</v>
      </c>
      <c r="I141" s="9">
        <v>230</v>
      </c>
      <c r="J141" s="9">
        <v>27.2</v>
      </c>
      <c r="K141" s="9">
        <v>27.2</v>
      </c>
    </row>
    <row r="142" spans="1:11" hidden="1">
      <c r="A142" s="9" t="s">
        <v>142</v>
      </c>
      <c r="B142" s="9">
        <v>6</v>
      </c>
      <c r="C142" s="9" t="s">
        <v>21</v>
      </c>
      <c r="D142" s="9" t="s">
        <v>27</v>
      </c>
      <c r="E142" s="9" t="s">
        <v>431</v>
      </c>
      <c r="F142" s="9" t="s">
        <v>431</v>
      </c>
      <c r="G142" s="9" t="s">
        <v>449</v>
      </c>
      <c r="H142" s="9" t="s">
        <v>306</v>
      </c>
      <c r="I142" s="9">
        <v>230</v>
      </c>
      <c r="J142" s="9">
        <v>16</v>
      </c>
      <c r="K142" s="9">
        <v>16</v>
      </c>
    </row>
    <row r="143" spans="1:11" hidden="1">
      <c r="A143" s="9" t="s">
        <v>143</v>
      </c>
      <c r="B143" s="9">
        <v>6</v>
      </c>
      <c r="C143" s="9" t="s">
        <v>21</v>
      </c>
      <c r="D143" s="9" t="s">
        <v>27</v>
      </c>
      <c r="E143" s="9" t="s">
        <v>431</v>
      </c>
      <c r="F143" s="9" t="s">
        <v>431</v>
      </c>
      <c r="G143" s="9" t="s">
        <v>449</v>
      </c>
      <c r="H143" s="9" t="s">
        <v>307</v>
      </c>
      <c r="I143" s="9">
        <v>230</v>
      </c>
      <c r="J143" s="9">
        <v>16.2</v>
      </c>
      <c r="K143" s="9">
        <v>16.2</v>
      </c>
    </row>
    <row r="144" spans="1:11" hidden="1">
      <c r="A144" s="9" t="s">
        <v>144</v>
      </c>
      <c r="B144" s="9">
        <v>6</v>
      </c>
      <c r="C144" s="9" t="s">
        <v>21</v>
      </c>
      <c r="D144" s="9" t="s">
        <v>27</v>
      </c>
      <c r="E144" s="9" t="s">
        <v>447</v>
      </c>
      <c r="F144" s="9" t="s">
        <v>447</v>
      </c>
      <c r="G144" s="9" t="s">
        <v>403</v>
      </c>
      <c r="H144" s="9" t="s">
        <v>306</v>
      </c>
      <c r="I144" s="9">
        <v>230</v>
      </c>
      <c r="J144" s="9">
        <v>33</v>
      </c>
      <c r="K144" s="9">
        <v>33</v>
      </c>
    </row>
    <row r="145" spans="1:11" hidden="1">
      <c r="A145" s="9" t="s">
        <v>145</v>
      </c>
      <c r="B145" s="9">
        <v>6</v>
      </c>
      <c r="C145" s="9" t="s">
        <v>21</v>
      </c>
      <c r="D145" s="9" t="s">
        <v>27</v>
      </c>
      <c r="E145" s="9" t="s">
        <v>447</v>
      </c>
      <c r="F145" s="9" t="s">
        <v>447</v>
      </c>
      <c r="G145" s="9" t="s">
        <v>403</v>
      </c>
      <c r="H145" s="9" t="s">
        <v>307</v>
      </c>
      <c r="I145" s="9">
        <v>230</v>
      </c>
      <c r="J145" s="9">
        <v>42.8</v>
      </c>
      <c r="K145" s="9">
        <v>42.8</v>
      </c>
    </row>
    <row r="146" spans="1:11" hidden="1">
      <c r="A146" s="9" t="s">
        <v>146</v>
      </c>
      <c r="B146" s="9">
        <v>6</v>
      </c>
      <c r="C146" s="9" t="s">
        <v>21</v>
      </c>
      <c r="D146" s="9" t="s">
        <v>27</v>
      </c>
      <c r="E146" s="9" t="s">
        <v>447</v>
      </c>
      <c r="F146" s="9" t="s">
        <v>447</v>
      </c>
      <c r="G146" s="9" t="s">
        <v>403</v>
      </c>
      <c r="H146" s="9" t="s">
        <v>306</v>
      </c>
      <c r="I146" s="9">
        <v>230</v>
      </c>
      <c r="J146" s="9">
        <v>42.2</v>
      </c>
      <c r="K146" s="9">
        <v>42.2</v>
      </c>
    </row>
    <row r="147" spans="1:11" hidden="1">
      <c r="A147" s="9" t="s">
        <v>242</v>
      </c>
      <c r="B147" s="9">
        <v>6</v>
      </c>
      <c r="C147" s="9" t="s">
        <v>21</v>
      </c>
      <c r="D147" s="9" t="s">
        <v>27</v>
      </c>
      <c r="E147" s="9" t="s">
        <v>447</v>
      </c>
      <c r="F147" s="9" t="s">
        <v>447</v>
      </c>
      <c r="G147" s="9" t="s">
        <v>403</v>
      </c>
      <c r="H147" s="9" t="s">
        <v>307</v>
      </c>
      <c r="I147" s="9">
        <v>230</v>
      </c>
      <c r="J147" s="9">
        <v>45.2</v>
      </c>
      <c r="K147" s="9">
        <v>45.2</v>
      </c>
    </row>
    <row r="148" spans="1:11" hidden="1">
      <c r="A148" s="9" t="s">
        <v>147</v>
      </c>
      <c r="B148" s="9">
        <v>6</v>
      </c>
      <c r="C148" s="9" t="s">
        <v>21</v>
      </c>
      <c r="D148" s="9" t="s">
        <v>27</v>
      </c>
      <c r="E148" s="9" t="s">
        <v>409</v>
      </c>
      <c r="F148" s="9" t="s">
        <v>414</v>
      </c>
      <c r="G148" s="9" t="s">
        <v>403</v>
      </c>
      <c r="H148" s="9" t="s">
        <v>306</v>
      </c>
      <c r="I148" s="9">
        <v>230</v>
      </c>
      <c r="J148" s="9">
        <v>90.4</v>
      </c>
      <c r="K148" s="9">
        <v>90.4</v>
      </c>
    </row>
    <row r="149" spans="1:11" hidden="1">
      <c r="A149" s="9" t="s">
        <v>148</v>
      </c>
      <c r="B149" s="9">
        <v>6</v>
      </c>
      <c r="C149" s="9" t="s">
        <v>21</v>
      </c>
      <c r="D149" s="9" t="s">
        <v>27</v>
      </c>
      <c r="E149" s="9" t="s">
        <v>409</v>
      </c>
      <c r="F149" s="9" t="s">
        <v>414</v>
      </c>
      <c r="G149" s="9" t="s">
        <v>403</v>
      </c>
      <c r="H149" s="9" t="s">
        <v>307</v>
      </c>
      <c r="I149" s="9">
        <v>230</v>
      </c>
      <c r="J149" s="9">
        <v>28.5</v>
      </c>
      <c r="K149" s="9">
        <v>28.5</v>
      </c>
    </row>
    <row r="150" spans="1:11" hidden="1">
      <c r="A150" s="9" t="s">
        <v>149</v>
      </c>
      <c r="B150" s="9">
        <v>6</v>
      </c>
      <c r="C150" s="9" t="s">
        <v>21</v>
      </c>
      <c r="D150" s="9" t="s">
        <v>27</v>
      </c>
      <c r="E150" s="9" t="s">
        <v>409</v>
      </c>
      <c r="F150" s="9" t="s">
        <v>414</v>
      </c>
      <c r="G150" s="10" t="s">
        <v>323</v>
      </c>
      <c r="H150" s="9" t="s">
        <v>306</v>
      </c>
      <c r="I150" s="9">
        <v>230</v>
      </c>
      <c r="J150" s="9">
        <v>39.5</v>
      </c>
      <c r="K150" s="9">
        <v>39.5</v>
      </c>
    </row>
    <row r="151" spans="1:11" hidden="1">
      <c r="A151" s="9" t="s">
        <v>150</v>
      </c>
      <c r="B151" s="9">
        <v>6</v>
      </c>
      <c r="C151" s="9" t="s">
        <v>21</v>
      </c>
      <c r="D151" s="9" t="s">
        <v>27</v>
      </c>
      <c r="E151" s="9" t="s">
        <v>409</v>
      </c>
      <c r="F151" s="9" t="s">
        <v>414</v>
      </c>
      <c r="G151" s="9" t="s">
        <v>428</v>
      </c>
      <c r="H151" s="9" t="s">
        <v>306</v>
      </c>
      <c r="I151" s="9">
        <v>230</v>
      </c>
      <c r="J151" s="9">
        <v>46.8</v>
      </c>
      <c r="K151" s="9">
        <v>46.8</v>
      </c>
    </row>
    <row r="152" spans="1:11" hidden="1">
      <c r="A152" s="9" t="s">
        <v>151</v>
      </c>
      <c r="B152" s="9">
        <v>6</v>
      </c>
      <c r="C152" s="9" t="s">
        <v>21</v>
      </c>
      <c r="D152" s="9" t="s">
        <v>27</v>
      </c>
      <c r="E152" s="9" t="s">
        <v>441</v>
      </c>
      <c r="F152" s="9" t="s">
        <v>441</v>
      </c>
      <c r="G152" s="9" t="s">
        <v>442</v>
      </c>
      <c r="H152" s="9" t="s">
        <v>32</v>
      </c>
      <c r="I152" s="9">
        <v>230</v>
      </c>
      <c r="J152" s="9">
        <v>168.5</v>
      </c>
      <c r="K152" s="9">
        <v>168.5</v>
      </c>
    </row>
    <row r="153" spans="1:11" hidden="1">
      <c r="A153" s="9" t="s">
        <v>152</v>
      </c>
      <c r="B153" s="9">
        <v>6</v>
      </c>
      <c r="C153" s="9" t="s">
        <v>21</v>
      </c>
      <c r="D153" s="9" t="s">
        <v>27</v>
      </c>
      <c r="E153" s="9" t="s">
        <v>416</v>
      </c>
      <c r="F153" s="9" t="s">
        <v>417</v>
      </c>
      <c r="G153" s="9" t="s">
        <v>403</v>
      </c>
      <c r="H153" s="9" t="s">
        <v>32</v>
      </c>
      <c r="I153" s="9">
        <v>0</v>
      </c>
      <c r="J153" s="9">
        <v>10.199999999999999</v>
      </c>
      <c r="K153" s="9">
        <v>10.199999999999999</v>
      </c>
    </row>
    <row r="154" spans="1:11" hidden="1">
      <c r="A154" s="9" t="s">
        <v>243</v>
      </c>
      <c r="B154" s="9">
        <v>6</v>
      </c>
      <c r="C154" s="9" t="s">
        <v>21</v>
      </c>
      <c r="D154" s="9" t="s">
        <v>27</v>
      </c>
      <c r="E154" s="9" t="s">
        <v>409</v>
      </c>
      <c r="F154" s="9" t="s">
        <v>414</v>
      </c>
      <c r="G154" s="10" t="s">
        <v>303</v>
      </c>
      <c r="H154" s="9" t="s">
        <v>32</v>
      </c>
      <c r="I154" s="9">
        <v>230</v>
      </c>
      <c r="J154" s="9">
        <v>2.5</v>
      </c>
      <c r="K154" s="9">
        <v>2.5</v>
      </c>
    </row>
    <row r="155" spans="1:11" hidden="1">
      <c r="A155" s="9" t="s">
        <v>153</v>
      </c>
      <c r="B155" s="9">
        <v>6</v>
      </c>
      <c r="C155" s="9" t="s">
        <v>21</v>
      </c>
      <c r="D155" s="9" t="s">
        <v>27</v>
      </c>
      <c r="E155" s="9" t="s">
        <v>424</v>
      </c>
      <c r="F155" s="9" t="s">
        <v>425</v>
      </c>
      <c r="G155" s="9" t="s">
        <v>450</v>
      </c>
      <c r="H155" s="9" t="s">
        <v>32</v>
      </c>
      <c r="I155" s="9">
        <v>230</v>
      </c>
      <c r="J155" s="9">
        <v>223.5</v>
      </c>
      <c r="K155" s="9">
        <v>223.5</v>
      </c>
    </row>
    <row r="156" spans="1:11" hidden="1">
      <c r="A156" s="9" t="s">
        <v>154</v>
      </c>
      <c r="B156" s="9">
        <v>6</v>
      </c>
      <c r="C156" s="9" t="s">
        <v>21</v>
      </c>
      <c r="D156" s="9" t="s">
        <v>27</v>
      </c>
      <c r="E156" s="9" t="s">
        <v>409</v>
      </c>
      <c r="F156" s="9" t="s">
        <v>414</v>
      </c>
      <c r="G156" s="9" t="s">
        <v>403</v>
      </c>
      <c r="H156" s="9" t="s">
        <v>32</v>
      </c>
      <c r="I156" s="9">
        <v>230</v>
      </c>
      <c r="J156" s="9">
        <v>37.6</v>
      </c>
      <c r="K156" s="9">
        <v>37.6</v>
      </c>
    </row>
    <row r="157" spans="1:11" hidden="1">
      <c r="A157" s="9" t="s">
        <v>155</v>
      </c>
      <c r="B157" s="9">
        <v>6</v>
      </c>
      <c r="C157" s="9" t="s">
        <v>21</v>
      </c>
      <c r="D157" s="9" t="s">
        <v>27</v>
      </c>
      <c r="E157" s="9" t="s">
        <v>409</v>
      </c>
      <c r="F157" s="9" t="s">
        <v>414</v>
      </c>
      <c r="G157" s="10" t="s">
        <v>303</v>
      </c>
      <c r="H157" s="9" t="s">
        <v>32</v>
      </c>
      <c r="I157" s="9">
        <v>230</v>
      </c>
      <c r="J157" s="9">
        <v>34</v>
      </c>
      <c r="K157" s="9">
        <v>34</v>
      </c>
    </row>
    <row r="158" spans="1:11" hidden="1">
      <c r="A158" s="9" t="s">
        <v>156</v>
      </c>
      <c r="B158" s="9">
        <v>6</v>
      </c>
      <c r="C158" s="9" t="s">
        <v>21</v>
      </c>
      <c r="D158" s="9" t="s">
        <v>27</v>
      </c>
      <c r="E158" s="9" t="s">
        <v>409</v>
      </c>
      <c r="F158" s="9" t="s">
        <v>414</v>
      </c>
      <c r="G158" s="10" t="s">
        <v>303</v>
      </c>
      <c r="H158" s="9" t="s">
        <v>32</v>
      </c>
      <c r="I158" s="9">
        <v>230</v>
      </c>
      <c r="J158" s="9">
        <v>15.6</v>
      </c>
      <c r="K158" s="9">
        <v>15.6</v>
      </c>
    </row>
    <row r="159" spans="1:11" hidden="1">
      <c r="A159" s="9" t="s">
        <v>157</v>
      </c>
      <c r="B159" s="9">
        <v>6</v>
      </c>
      <c r="C159" s="9" t="s">
        <v>21</v>
      </c>
      <c r="D159" s="9" t="s">
        <v>27</v>
      </c>
      <c r="E159" s="9" t="s">
        <v>416</v>
      </c>
      <c r="F159" s="9" t="s">
        <v>417</v>
      </c>
      <c r="G159" s="9" t="s">
        <v>403</v>
      </c>
      <c r="H159" s="9" t="s">
        <v>32</v>
      </c>
      <c r="I159" s="9">
        <v>0</v>
      </c>
      <c r="J159" s="9">
        <v>3.2</v>
      </c>
      <c r="K159" s="9">
        <v>3.2</v>
      </c>
    </row>
    <row r="160" spans="1:11" hidden="1">
      <c r="A160" s="9" t="s">
        <v>158</v>
      </c>
      <c r="B160" s="9">
        <v>6</v>
      </c>
      <c r="C160" s="9" t="s">
        <v>21</v>
      </c>
      <c r="D160" s="9" t="s">
        <v>27</v>
      </c>
      <c r="E160" s="9" t="s">
        <v>398</v>
      </c>
      <c r="F160" s="9" t="s">
        <v>422</v>
      </c>
      <c r="G160" s="9" t="s">
        <v>403</v>
      </c>
      <c r="H160" s="9" t="s">
        <v>32</v>
      </c>
      <c r="I160" s="9">
        <v>230</v>
      </c>
      <c r="J160" s="9">
        <v>4.4000000000000004</v>
      </c>
      <c r="K160" s="9">
        <v>4.4000000000000004</v>
      </c>
    </row>
    <row r="161" spans="1:11" hidden="1">
      <c r="A161" s="9" t="s">
        <v>159</v>
      </c>
      <c r="B161" s="9">
        <v>6</v>
      </c>
      <c r="C161" s="9" t="s">
        <v>21</v>
      </c>
      <c r="D161" s="9" t="s">
        <v>27</v>
      </c>
      <c r="E161" s="9" t="s">
        <v>398</v>
      </c>
      <c r="F161" s="9" t="s">
        <v>422</v>
      </c>
      <c r="G161" s="9" t="s">
        <v>403</v>
      </c>
      <c r="H161" s="9" t="s">
        <v>32</v>
      </c>
      <c r="I161" s="9">
        <v>230</v>
      </c>
      <c r="J161" s="9">
        <v>4.4000000000000004</v>
      </c>
      <c r="K161" s="9">
        <v>4.4000000000000004</v>
      </c>
    </row>
    <row r="162" spans="1:11" hidden="1">
      <c r="A162" s="9" t="s">
        <v>160</v>
      </c>
      <c r="B162" s="9">
        <v>6</v>
      </c>
      <c r="C162" s="9" t="s">
        <v>21</v>
      </c>
      <c r="D162" s="9" t="s">
        <v>27</v>
      </c>
      <c r="E162" s="9" t="s">
        <v>398</v>
      </c>
      <c r="F162" s="9" t="s">
        <v>422</v>
      </c>
      <c r="G162" s="9" t="s">
        <v>403</v>
      </c>
      <c r="H162" s="9" t="s">
        <v>32</v>
      </c>
      <c r="I162" s="9">
        <v>230</v>
      </c>
      <c r="J162" s="9">
        <v>4.4000000000000004</v>
      </c>
      <c r="K162" s="9">
        <v>4.4000000000000004</v>
      </c>
    </row>
    <row r="163" spans="1:11" hidden="1">
      <c r="A163" s="9" t="s">
        <v>161</v>
      </c>
      <c r="B163" s="9">
        <v>6</v>
      </c>
      <c r="C163" s="9" t="s">
        <v>21</v>
      </c>
      <c r="D163" s="9" t="s">
        <v>27</v>
      </c>
      <c r="E163" s="9" t="s">
        <v>398</v>
      </c>
      <c r="F163" s="9" t="s">
        <v>422</v>
      </c>
      <c r="G163" s="9" t="s">
        <v>403</v>
      </c>
      <c r="H163" s="9" t="s">
        <v>32</v>
      </c>
      <c r="I163" s="9">
        <v>230</v>
      </c>
      <c r="J163" s="9">
        <v>4.4000000000000004</v>
      </c>
      <c r="K163" s="9">
        <v>4.4000000000000004</v>
      </c>
    </row>
    <row r="164" spans="1:11" hidden="1">
      <c r="A164" s="9" t="s">
        <v>162</v>
      </c>
      <c r="B164" s="9">
        <v>6</v>
      </c>
      <c r="C164" s="9" t="s">
        <v>21</v>
      </c>
      <c r="D164" s="9" t="s">
        <v>27</v>
      </c>
      <c r="E164" s="9" t="s">
        <v>398</v>
      </c>
      <c r="F164" s="9" t="s">
        <v>422</v>
      </c>
      <c r="G164" s="9" t="s">
        <v>403</v>
      </c>
      <c r="H164" s="9" t="s">
        <v>32</v>
      </c>
      <c r="I164" s="9">
        <v>230</v>
      </c>
      <c r="J164" s="9">
        <v>4.4000000000000004</v>
      </c>
      <c r="K164" s="9">
        <v>4.4000000000000004</v>
      </c>
    </row>
    <row r="165" spans="1:11" hidden="1">
      <c r="A165" s="9" t="s">
        <v>163</v>
      </c>
      <c r="B165" s="9">
        <v>6</v>
      </c>
      <c r="C165" s="9" t="s">
        <v>21</v>
      </c>
      <c r="D165" s="9" t="s">
        <v>27</v>
      </c>
      <c r="E165" s="9" t="s">
        <v>398</v>
      </c>
      <c r="F165" s="9" t="s">
        <v>422</v>
      </c>
      <c r="G165" s="9" t="s">
        <v>403</v>
      </c>
      <c r="H165" s="9" t="s">
        <v>32</v>
      </c>
      <c r="I165" s="9">
        <v>230</v>
      </c>
      <c r="J165" s="9">
        <v>4.4000000000000004</v>
      </c>
      <c r="K165" s="9">
        <v>4.4000000000000004</v>
      </c>
    </row>
    <row r="166" spans="1:11" hidden="1">
      <c r="A166" s="9" t="s">
        <v>164</v>
      </c>
      <c r="B166" s="9">
        <v>6</v>
      </c>
      <c r="C166" s="9" t="s">
        <v>21</v>
      </c>
      <c r="D166" s="9" t="s">
        <v>27</v>
      </c>
      <c r="E166" s="9" t="s">
        <v>398</v>
      </c>
      <c r="F166" s="9" t="s">
        <v>422</v>
      </c>
      <c r="G166" s="9" t="s">
        <v>403</v>
      </c>
      <c r="H166" s="9" t="s">
        <v>32</v>
      </c>
      <c r="I166" s="9">
        <v>230</v>
      </c>
      <c r="J166" s="9">
        <v>8.6</v>
      </c>
      <c r="K166" s="9">
        <v>8.6</v>
      </c>
    </row>
    <row r="167" spans="1:11" hidden="1">
      <c r="A167" s="9" t="s">
        <v>375</v>
      </c>
      <c r="B167" s="9">
        <v>6</v>
      </c>
      <c r="C167" s="9" t="s">
        <v>21</v>
      </c>
      <c r="D167" s="9" t="s">
        <v>27</v>
      </c>
      <c r="E167" s="9" t="s">
        <v>420</v>
      </c>
      <c r="F167" s="9" t="s">
        <v>421</v>
      </c>
      <c r="G167" s="10" t="s">
        <v>322</v>
      </c>
      <c r="H167" s="9" t="s">
        <v>32</v>
      </c>
      <c r="I167" s="9">
        <v>600</v>
      </c>
      <c r="J167" s="9">
        <v>7.2</v>
      </c>
      <c r="K167" s="9">
        <v>7.2</v>
      </c>
    </row>
    <row r="168" spans="1:11" hidden="1">
      <c r="A168" s="9" t="s">
        <v>244</v>
      </c>
      <c r="B168" s="9">
        <v>7</v>
      </c>
      <c r="C168" s="10" t="s">
        <v>22</v>
      </c>
      <c r="D168" s="9" t="s">
        <v>27</v>
      </c>
      <c r="E168" s="9" t="s">
        <v>404</v>
      </c>
      <c r="F168" s="9" t="s">
        <v>405</v>
      </c>
      <c r="G168" s="9" t="s">
        <v>406</v>
      </c>
      <c r="H168" s="9" t="s">
        <v>32</v>
      </c>
      <c r="I168" s="9">
        <v>230</v>
      </c>
      <c r="J168" s="9">
        <v>16.5</v>
      </c>
      <c r="K168" s="9">
        <v>16.5</v>
      </c>
    </row>
    <row r="169" spans="1:11" hidden="1">
      <c r="A169" s="9" t="s">
        <v>165</v>
      </c>
      <c r="B169" s="9">
        <v>7</v>
      </c>
      <c r="C169" s="9" t="s">
        <v>22</v>
      </c>
      <c r="D169" s="9" t="s">
        <v>27</v>
      </c>
      <c r="E169" s="9" t="s">
        <v>404</v>
      </c>
      <c r="F169" s="9" t="s">
        <v>405</v>
      </c>
      <c r="G169" s="9" t="s">
        <v>406</v>
      </c>
      <c r="H169" s="9" t="s">
        <v>32</v>
      </c>
      <c r="I169" s="9">
        <v>230</v>
      </c>
      <c r="J169" s="9">
        <v>16.5</v>
      </c>
      <c r="K169" s="9">
        <v>16.5</v>
      </c>
    </row>
    <row r="170" spans="1:11" hidden="1">
      <c r="A170" s="9" t="s">
        <v>166</v>
      </c>
      <c r="B170" s="9">
        <v>7</v>
      </c>
      <c r="C170" s="9" t="s">
        <v>22</v>
      </c>
      <c r="D170" s="9" t="s">
        <v>27</v>
      </c>
      <c r="E170" s="9" t="s">
        <v>404</v>
      </c>
      <c r="F170" s="9" t="s">
        <v>405</v>
      </c>
      <c r="G170" s="10" t="s">
        <v>300</v>
      </c>
      <c r="H170" s="9" t="s">
        <v>32</v>
      </c>
      <c r="I170" s="9">
        <v>50</v>
      </c>
      <c r="J170" s="9">
        <v>20.5</v>
      </c>
      <c r="K170" s="9">
        <v>20.5</v>
      </c>
    </row>
    <row r="171" spans="1:11" hidden="1">
      <c r="A171" s="9" t="s">
        <v>167</v>
      </c>
      <c r="B171" s="9">
        <v>7</v>
      </c>
      <c r="C171" s="9" t="s">
        <v>22</v>
      </c>
      <c r="D171" s="9" t="s">
        <v>27</v>
      </c>
      <c r="E171" s="9" t="s">
        <v>409</v>
      </c>
      <c r="F171" s="9" t="s">
        <v>414</v>
      </c>
      <c r="G171" s="9" t="s">
        <v>412</v>
      </c>
      <c r="H171" s="9" t="s">
        <v>32</v>
      </c>
      <c r="I171" s="9">
        <v>230</v>
      </c>
      <c r="J171" s="9">
        <v>13.6</v>
      </c>
      <c r="K171" s="9">
        <v>13.6</v>
      </c>
    </row>
    <row r="172" spans="1:11" hidden="1">
      <c r="A172" s="9" t="s">
        <v>168</v>
      </c>
      <c r="B172" s="9">
        <v>7</v>
      </c>
      <c r="C172" s="9" t="s">
        <v>22</v>
      </c>
      <c r="D172" s="9" t="s">
        <v>27</v>
      </c>
      <c r="E172" s="9" t="s">
        <v>409</v>
      </c>
      <c r="F172" s="9" t="s">
        <v>414</v>
      </c>
      <c r="G172" s="9" t="s">
        <v>412</v>
      </c>
      <c r="H172" s="9" t="s">
        <v>32</v>
      </c>
      <c r="I172" s="9">
        <v>230</v>
      </c>
      <c r="J172" s="9">
        <v>66.2</v>
      </c>
      <c r="K172" s="9">
        <v>66.2</v>
      </c>
    </row>
    <row r="173" spans="1:11" hidden="1">
      <c r="A173" s="9" t="s">
        <v>245</v>
      </c>
      <c r="B173" s="9">
        <v>7</v>
      </c>
      <c r="C173" s="9" t="s">
        <v>22</v>
      </c>
      <c r="D173" s="9" t="s">
        <v>27</v>
      </c>
      <c r="E173" s="10" t="s">
        <v>395</v>
      </c>
      <c r="F173" s="10" t="s">
        <v>396</v>
      </c>
      <c r="G173" s="9" t="s">
        <v>403</v>
      </c>
      <c r="H173" s="9" t="s">
        <v>32</v>
      </c>
      <c r="I173" s="9">
        <v>0</v>
      </c>
      <c r="J173" s="9">
        <v>22.6</v>
      </c>
      <c r="K173" s="9">
        <v>22.6</v>
      </c>
    </row>
    <row r="174" spans="1:11" hidden="1">
      <c r="A174" s="9" t="s">
        <v>169</v>
      </c>
      <c r="B174" s="9">
        <v>7</v>
      </c>
      <c r="C174" s="9" t="s">
        <v>22</v>
      </c>
      <c r="D174" s="9" t="s">
        <v>27</v>
      </c>
      <c r="E174" s="9" t="s">
        <v>409</v>
      </c>
      <c r="F174" s="9" t="s">
        <v>414</v>
      </c>
      <c r="G174" s="10" t="s">
        <v>303</v>
      </c>
      <c r="H174" s="9" t="s">
        <v>32</v>
      </c>
      <c r="I174" s="9">
        <v>230</v>
      </c>
      <c r="J174" s="9">
        <v>33.4</v>
      </c>
      <c r="K174" s="9">
        <v>33.4</v>
      </c>
    </row>
    <row r="175" spans="1:11" hidden="1">
      <c r="A175" s="9" t="s">
        <v>170</v>
      </c>
      <c r="B175" s="9">
        <v>7</v>
      </c>
      <c r="C175" s="9" t="s">
        <v>22</v>
      </c>
      <c r="D175" s="9" t="s">
        <v>27</v>
      </c>
      <c r="E175" s="10" t="s">
        <v>397</v>
      </c>
      <c r="F175" s="10" t="s">
        <v>397</v>
      </c>
      <c r="G175" s="10" t="s">
        <v>300</v>
      </c>
      <c r="H175" s="9" t="s">
        <v>32</v>
      </c>
      <c r="I175" s="9">
        <v>50</v>
      </c>
      <c r="J175" s="9">
        <v>24.7</v>
      </c>
      <c r="K175" s="9">
        <v>24.7</v>
      </c>
    </row>
    <row r="176" spans="1:11" hidden="1">
      <c r="A176" s="9" t="s">
        <v>171</v>
      </c>
      <c r="B176" s="9">
        <v>7</v>
      </c>
      <c r="C176" s="9" t="s">
        <v>22</v>
      </c>
      <c r="D176" s="9" t="s">
        <v>27</v>
      </c>
      <c r="E176" s="9" t="s">
        <v>416</v>
      </c>
      <c r="F176" s="9" t="s">
        <v>417</v>
      </c>
      <c r="G176" s="9" t="s">
        <v>403</v>
      </c>
      <c r="H176" s="9" t="s">
        <v>32</v>
      </c>
      <c r="I176" s="9">
        <v>0</v>
      </c>
      <c r="J176" s="9">
        <v>10.199999999999999</v>
      </c>
      <c r="K176" s="9">
        <v>10.199999999999999</v>
      </c>
    </row>
    <row r="177" spans="1:11" hidden="1">
      <c r="A177" s="9" t="s">
        <v>246</v>
      </c>
      <c r="B177" s="9">
        <v>7</v>
      </c>
      <c r="C177" s="9" t="s">
        <v>22</v>
      </c>
      <c r="D177" s="9" t="s">
        <v>27</v>
      </c>
      <c r="E177" s="9" t="s">
        <v>416</v>
      </c>
      <c r="F177" s="9" t="s">
        <v>417</v>
      </c>
      <c r="G177" s="9" t="s">
        <v>403</v>
      </c>
      <c r="H177" s="9" t="s">
        <v>32</v>
      </c>
      <c r="I177" s="9">
        <v>0</v>
      </c>
      <c r="J177" s="9">
        <v>6.6</v>
      </c>
      <c r="K177" s="9">
        <v>6.6</v>
      </c>
    </row>
    <row r="178" spans="1:11" hidden="1">
      <c r="A178" s="9" t="s">
        <v>172</v>
      </c>
      <c r="B178" s="9">
        <v>7</v>
      </c>
      <c r="C178" s="9" t="s">
        <v>22</v>
      </c>
      <c r="D178" s="9" t="s">
        <v>27</v>
      </c>
      <c r="E178" s="9" t="s">
        <v>451</v>
      </c>
      <c r="F178" s="9" t="s">
        <v>451</v>
      </c>
      <c r="G178" s="9" t="s">
        <v>403</v>
      </c>
      <c r="H178" s="9" t="s">
        <v>32</v>
      </c>
      <c r="I178" s="9">
        <v>0</v>
      </c>
      <c r="J178" s="9">
        <v>6.5</v>
      </c>
      <c r="K178" s="9">
        <v>6.5</v>
      </c>
    </row>
    <row r="179" spans="1:11" hidden="1">
      <c r="A179" s="9" t="s">
        <v>173</v>
      </c>
      <c r="B179" s="9">
        <v>7</v>
      </c>
      <c r="C179" s="9" t="s">
        <v>22</v>
      </c>
      <c r="D179" s="9" t="s">
        <v>27</v>
      </c>
      <c r="E179" s="9" t="s">
        <v>416</v>
      </c>
      <c r="F179" s="9" t="s">
        <v>417</v>
      </c>
      <c r="G179" s="9" t="s">
        <v>403</v>
      </c>
      <c r="H179" s="9" t="s">
        <v>32</v>
      </c>
      <c r="I179" s="9">
        <v>0</v>
      </c>
      <c r="J179" s="9">
        <v>6.2</v>
      </c>
      <c r="K179" s="9">
        <v>6.2</v>
      </c>
    </row>
    <row r="180" spans="1:11" hidden="1">
      <c r="A180" s="9" t="s">
        <v>174</v>
      </c>
      <c r="B180" s="9">
        <v>7</v>
      </c>
      <c r="C180" s="9" t="s">
        <v>22</v>
      </c>
      <c r="D180" s="9" t="s">
        <v>27</v>
      </c>
      <c r="E180" s="9" t="s">
        <v>409</v>
      </c>
      <c r="F180" s="9" t="s">
        <v>414</v>
      </c>
      <c r="G180" s="10" t="s">
        <v>303</v>
      </c>
      <c r="H180" s="9" t="s">
        <v>32</v>
      </c>
      <c r="I180" s="9">
        <v>230</v>
      </c>
      <c r="J180" s="9">
        <v>15.6</v>
      </c>
      <c r="K180" s="9">
        <v>15.6</v>
      </c>
    </row>
    <row r="181" spans="1:11" hidden="1">
      <c r="A181" s="9" t="s">
        <v>175</v>
      </c>
      <c r="B181" s="9">
        <v>7</v>
      </c>
      <c r="C181" s="9" t="s">
        <v>22</v>
      </c>
      <c r="D181" s="9" t="s">
        <v>27</v>
      </c>
      <c r="E181" s="9" t="s">
        <v>398</v>
      </c>
      <c r="F181" s="9" t="s">
        <v>422</v>
      </c>
      <c r="G181" s="9" t="s">
        <v>403</v>
      </c>
      <c r="H181" s="9" t="s">
        <v>32</v>
      </c>
      <c r="I181" s="9">
        <v>230</v>
      </c>
      <c r="J181" s="9">
        <v>4.4000000000000004</v>
      </c>
      <c r="K181" s="9">
        <v>4.4000000000000004</v>
      </c>
    </row>
    <row r="182" spans="1:11" hidden="1">
      <c r="A182" s="9" t="s">
        <v>176</v>
      </c>
      <c r="B182" s="9">
        <v>7</v>
      </c>
      <c r="C182" s="9" t="s">
        <v>22</v>
      </c>
      <c r="D182" s="9" t="s">
        <v>27</v>
      </c>
      <c r="E182" s="9" t="s">
        <v>398</v>
      </c>
      <c r="F182" s="9" t="s">
        <v>422</v>
      </c>
      <c r="G182" s="9" t="s">
        <v>403</v>
      </c>
      <c r="H182" s="9" t="s">
        <v>32</v>
      </c>
      <c r="I182" s="9">
        <v>230</v>
      </c>
      <c r="J182" s="9">
        <v>4.4000000000000004</v>
      </c>
      <c r="K182" s="9">
        <v>4.4000000000000004</v>
      </c>
    </row>
    <row r="183" spans="1:11" hidden="1">
      <c r="A183" s="9" t="s">
        <v>177</v>
      </c>
      <c r="B183" s="9">
        <v>7</v>
      </c>
      <c r="C183" s="9" t="s">
        <v>22</v>
      </c>
      <c r="D183" s="9" t="s">
        <v>27</v>
      </c>
      <c r="E183" s="9" t="s">
        <v>398</v>
      </c>
      <c r="F183" s="9" t="s">
        <v>422</v>
      </c>
      <c r="G183" s="9" t="s">
        <v>403</v>
      </c>
      <c r="H183" s="9" t="s">
        <v>32</v>
      </c>
      <c r="I183" s="9">
        <v>230</v>
      </c>
      <c r="J183" s="9">
        <v>4.4000000000000004</v>
      </c>
      <c r="K183" s="9">
        <v>4.4000000000000004</v>
      </c>
    </row>
    <row r="184" spans="1:11" hidden="1">
      <c r="A184" s="9" t="s">
        <v>178</v>
      </c>
      <c r="B184" s="9">
        <v>7</v>
      </c>
      <c r="C184" s="9" t="s">
        <v>22</v>
      </c>
      <c r="D184" s="9" t="s">
        <v>27</v>
      </c>
      <c r="E184" s="9" t="s">
        <v>398</v>
      </c>
      <c r="F184" s="9" t="s">
        <v>422</v>
      </c>
      <c r="G184" s="9" t="s">
        <v>403</v>
      </c>
      <c r="H184" s="9" t="s">
        <v>32</v>
      </c>
      <c r="I184" s="9">
        <v>230</v>
      </c>
      <c r="J184" s="9">
        <v>4.4000000000000004</v>
      </c>
      <c r="K184" s="9">
        <v>4.4000000000000004</v>
      </c>
    </row>
    <row r="185" spans="1:11" hidden="1">
      <c r="A185" s="9" t="s">
        <v>179</v>
      </c>
      <c r="B185" s="9">
        <v>7</v>
      </c>
      <c r="C185" s="9" t="s">
        <v>22</v>
      </c>
      <c r="D185" s="9" t="s">
        <v>27</v>
      </c>
      <c r="E185" s="9" t="s">
        <v>398</v>
      </c>
      <c r="F185" s="9" t="s">
        <v>422</v>
      </c>
      <c r="G185" s="9" t="s">
        <v>403</v>
      </c>
      <c r="H185" s="9" t="s">
        <v>32</v>
      </c>
      <c r="I185" s="9">
        <v>230</v>
      </c>
      <c r="J185" s="9">
        <v>4.4000000000000004</v>
      </c>
      <c r="K185" s="9">
        <v>4.4000000000000004</v>
      </c>
    </row>
    <row r="186" spans="1:11" hidden="1">
      <c r="A186" s="9" t="s">
        <v>180</v>
      </c>
      <c r="B186" s="9">
        <v>7</v>
      </c>
      <c r="C186" s="9" t="s">
        <v>22</v>
      </c>
      <c r="D186" s="9" t="s">
        <v>27</v>
      </c>
      <c r="E186" s="9" t="s">
        <v>398</v>
      </c>
      <c r="F186" s="9" t="s">
        <v>422</v>
      </c>
      <c r="G186" s="9" t="s">
        <v>403</v>
      </c>
      <c r="H186" s="9" t="s">
        <v>32</v>
      </c>
      <c r="I186" s="9">
        <v>230</v>
      </c>
      <c r="J186" s="9">
        <v>4.4000000000000004</v>
      </c>
      <c r="K186" s="9">
        <v>4.4000000000000004</v>
      </c>
    </row>
    <row r="187" spans="1:11" hidden="1">
      <c r="A187" s="9" t="s">
        <v>181</v>
      </c>
      <c r="B187" s="9">
        <v>7</v>
      </c>
      <c r="C187" s="9" t="s">
        <v>22</v>
      </c>
      <c r="D187" s="9" t="s">
        <v>27</v>
      </c>
      <c r="E187" s="9" t="s">
        <v>398</v>
      </c>
      <c r="F187" s="9" t="s">
        <v>422</v>
      </c>
      <c r="G187" s="9" t="s">
        <v>403</v>
      </c>
      <c r="H187" s="9" t="s">
        <v>32</v>
      </c>
      <c r="I187" s="9">
        <v>230</v>
      </c>
      <c r="J187" s="9">
        <v>4.4000000000000004</v>
      </c>
      <c r="K187" s="9">
        <v>4.4000000000000004</v>
      </c>
    </row>
    <row r="188" spans="1:11" hidden="1">
      <c r="A188" s="9" t="s">
        <v>182</v>
      </c>
      <c r="B188" s="9">
        <v>7</v>
      </c>
      <c r="C188" s="9" t="s">
        <v>22</v>
      </c>
      <c r="D188" s="9" t="s">
        <v>27</v>
      </c>
      <c r="E188" s="9" t="s">
        <v>398</v>
      </c>
      <c r="F188" s="9" t="s">
        <v>422</v>
      </c>
      <c r="G188" s="9" t="s">
        <v>403</v>
      </c>
      <c r="H188" s="9" t="s">
        <v>32</v>
      </c>
      <c r="I188" s="9">
        <v>230</v>
      </c>
      <c r="J188" s="9">
        <v>4.4000000000000004</v>
      </c>
      <c r="K188" s="9">
        <v>4.4000000000000004</v>
      </c>
    </row>
    <row r="189" spans="1:11" hidden="1">
      <c r="A189" s="9" t="s">
        <v>247</v>
      </c>
      <c r="B189" s="9">
        <v>7</v>
      </c>
      <c r="C189" s="9" t="s">
        <v>22</v>
      </c>
      <c r="D189" s="9" t="s">
        <v>27</v>
      </c>
      <c r="E189" s="9" t="s">
        <v>398</v>
      </c>
      <c r="F189" s="9" t="s">
        <v>422</v>
      </c>
      <c r="G189" s="9" t="s">
        <v>403</v>
      </c>
      <c r="H189" s="9" t="s">
        <v>32</v>
      </c>
      <c r="I189" s="9">
        <v>230</v>
      </c>
      <c r="J189" s="9">
        <v>8.6</v>
      </c>
      <c r="K189" s="9">
        <v>8.6</v>
      </c>
    </row>
    <row r="190" spans="1:11" hidden="1">
      <c r="A190" s="9" t="s">
        <v>370</v>
      </c>
      <c r="B190" s="9">
        <v>7</v>
      </c>
      <c r="C190" s="9" t="s">
        <v>22</v>
      </c>
      <c r="D190" s="9" t="s">
        <v>27</v>
      </c>
      <c r="E190" s="9" t="s">
        <v>420</v>
      </c>
      <c r="F190" s="9" t="s">
        <v>421</v>
      </c>
      <c r="G190" s="10" t="s">
        <v>322</v>
      </c>
      <c r="H190" s="9" t="s">
        <v>32</v>
      </c>
      <c r="I190" s="9">
        <v>552</v>
      </c>
      <c r="J190" s="9">
        <v>7.2</v>
      </c>
      <c r="K190" s="9">
        <v>7.2</v>
      </c>
    </row>
    <row r="191" spans="1:11" hidden="1">
      <c r="A191" s="10" t="s">
        <v>377</v>
      </c>
      <c r="B191" s="9">
        <v>7</v>
      </c>
      <c r="C191" s="9" t="s">
        <v>22</v>
      </c>
      <c r="D191" s="9" t="s">
        <v>27</v>
      </c>
      <c r="E191" s="9" t="s">
        <v>420</v>
      </c>
      <c r="F191" s="9" t="s">
        <v>421</v>
      </c>
      <c r="G191" s="10" t="s">
        <v>358</v>
      </c>
      <c r="H191" s="9" t="s">
        <v>32</v>
      </c>
      <c r="I191" s="9">
        <v>552</v>
      </c>
      <c r="J191" s="9">
        <v>7.2</v>
      </c>
      <c r="K191" s="9">
        <v>7.2</v>
      </c>
    </row>
    <row r="192" spans="1:11" hidden="1">
      <c r="A192" s="10" t="s">
        <v>311</v>
      </c>
      <c r="B192" s="9">
        <v>7</v>
      </c>
      <c r="C192" s="9" t="s">
        <v>22</v>
      </c>
      <c r="D192" s="9" t="s">
        <v>27</v>
      </c>
      <c r="E192" s="9" t="s">
        <v>431</v>
      </c>
      <c r="F192" s="9" t="s">
        <v>453</v>
      </c>
      <c r="G192" s="9" t="s">
        <v>412</v>
      </c>
      <c r="H192" s="9" t="s">
        <v>32</v>
      </c>
      <c r="I192" s="9">
        <v>250</v>
      </c>
      <c r="J192" s="9">
        <v>175.8</v>
      </c>
      <c r="K192" s="9">
        <v>175.8</v>
      </c>
    </row>
    <row r="193" spans="1:11" hidden="1">
      <c r="A193" s="10" t="s">
        <v>312</v>
      </c>
      <c r="B193" s="9">
        <v>7</v>
      </c>
      <c r="C193" s="9" t="s">
        <v>22</v>
      </c>
      <c r="D193" s="9" t="s">
        <v>27</v>
      </c>
      <c r="E193" s="9" t="s">
        <v>431</v>
      </c>
      <c r="F193" s="9" t="s">
        <v>453</v>
      </c>
      <c r="G193" s="9" t="s">
        <v>412</v>
      </c>
      <c r="H193" s="9" t="s">
        <v>32</v>
      </c>
      <c r="I193" s="9">
        <v>250</v>
      </c>
      <c r="J193" s="9">
        <v>82</v>
      </c>
      <c r="K193" s="9">
        <v>82</v>
      </c>
    </row>
    <row r="194" spans="1:11" hidden="1">
      <c r="A194" s="10" t="s">
        <v>313</v>
      </c>
      <c r="B194" s="9">
        <v>7</v>
      </c>
      <c r="C194" s="9" t="s">
        <v>22</v>
      </c>
      <c r="D194" s="9" t="s">
        <v>27</v>
      </c>
      <c r="E194" s="9" t="s">
        <v>409</v>
      </c>
      <c r="F194" s="9" t="s">
        <v>414</v>
      </c>
      <c r="G194" s="9" t="s">
        <v>412</v>
      </c>
      <c r="H194" s="9" t="s">
        <v>32</v>
      </c>
      <c r="I194" s="9">
        <v>250</v>
      </c>
      <c r="J194" s="9">
        <v>74.5</v>
      </c>
      <c r="K194" s="9">
        <v>74.5</v>
      </c>
    </row>
    <row r="195" spans="1:11" hidden="1">
      <c r="A195" s="10" t="s">
        <v>310</v>
      </c>
      <c r="B195" s="9">
        <v>7</v>
      </c>
      <c r="C195" s="9" t="s">
        <v>22</v>
      </c>
      <c r="D195" s="9" t="s">
        <v>27</v>
      </c>
      <c r="E195" s="9" t="s">
        <v>454</v>
      </c>
      <c r="F195" s="9" t="s">
        <v>454</v>
      </c>
      <c r="G195" s="9" t="s">
        <v>403</v>
      </c>
      <c r="H195" s="9" t="s">
        <v>32</v>
      </c>
      <c r="I195" s="9">
        <v>250</v>
      </c>
      <c r="J195" s="9">
        <v>16</v>
      </c>
      <c r="K195" s="9">
        <v>16</v>
      </c>
    </row>
    <row r="196" spans="1:11" hidden="1">
      <c r="A196" s="9" t="s">
        <v>455</v>
      </c>
      <c r="B196" s="9">
        <v>7</v>
      </c>
      <c r="C196" s="9" t="s">
        <v>22</v>
      </c>
      <c r="D196" s="9" t="s">
        <v>27</v>
      </c>
      <c r="E196" s="9" t="s">
        <v>443</v>
      </c>
      <c r="F196" s="9" t="s">
        <v>456</v>
      </c>
      <c r="G196" s="9" t="s">
        <v>403</v>
      </c>
      <c r="H196" s="9" t="s">
        <v>32</v>
      </c>
      <c r="I196" s="9">
        <v>0</v>
      </c>
      <c r="J196" s="9">
        <v>12.25</v>
      </c>
      <c r="K196" s="9">
        <v>12.25</v>
      </c>
    </row>
    <row r="197" spans="1:11" hidden="1">
      <c r="A197" s="10" t="s">
        <v>469</v>
      </c>
      <c r="B197" s="9">
        <v>7</v>
      </c>
      <c r="C197" s="9" t="s">
        <v>22</v>
      </c>
      <c r="D197" s="9" t="s">
        <v>27</v>
      </c>
      <c r="E197" s="9" t="s">
        <v>276</v>
      </c>
      <c r="F197" s="9" t="s">
        <v>452</v>
      </c>
      <c r="G197" s="9" t="s">
        <v>412</v>
      </c>
      <c r="H197" s="9" t="s">
        <v>32</v>
      </c>
      <c r="I197" s="9">
        <v>250</v>
      </c>
      <c r="J197" s="9">
        <v>13.7</v>
      </c>
      <c r="K197" s="9">
        <v>13.7</v>
      </c>
    </row>
    <row r="198" spans="1:11" hidden="1">
      <c r="A198" s="10" t="s">
        <v>470</v>
      </c>
      <c r="B198" s="9">
        <v>7</v>
      </c>
      <c r="C198" s="9" t="s">
        <v>22</v>
      </c>
      <c r="D198" s="9" t="s">
        <v>27</v>
      </c>
      <c r="E198" s="9" t="s">
        <v>309</v>
      </c>
      <c r="F198" s="9" t="s">
        <v>431</v>
      </c>
      <c r="G198" s="9" t="s">
        <v>412</v>
      </c>
      <c r="H198" s="9" t="s">
        <v>32</v>
      </c>
      <c r="I198" s="9">
        <v>250</v>
      </c>
      <c r="J198" s="9">
        <v>13.7</v>
      </c>
      <c r="K198" s="9">
        <v>13.7</v>
      </c>
    </row>
    <row r="199" spans="1:11" hidden="1">
      <c r="A199" s="10" t="s">
        <v>472</v>
      </c>
      <c r="B199" s="9">
        <v>7</v>
      </c>
      <c r="C199" s="9" t="s">
        <v>22</v>
      </c>
      <c r="D199" s="9" t="s">
        <v>27</v>
      </c>
      <c r="E199" s="9" t="s">
        <v>276</v>
      </c>
      <c r="F199" s="9" t="s">
        <v>452</v>
      </c>
      <c r="G199" s="9" t="s">
        <v>412</v>
      </c>
      <c r="H199" s="9" t="s">
        <v>32</v>
      </c>
      <c r="I199" s="9">
        <v>250</v>
      </c>
      <c r="J199" s="9">
        <v>13.7</v>
      </c>
      <c r="K199" s="9">
        <v>13.7</v>
      </c>
    </row>
    <row r="200" spans="1:11" hidden="1">
      <c r="A200" s="10" t="s">
        <v>471</v>
      </c>
      <c r="B200" s="9">
        <v>7</v>
      </c>
      <c r="C200" s="9" t="s">
        <v>22</v>
      </c>
      <c r="D200" s="9" t="s">
        <v>27</v>
      </c>
      <c r="E200" s="9" t="s">
        <v>308</v>
      </c>
      <c r="F200" s="9" t="s">
        <v>452</v>
      </c>
      <c r="G200" s="9" t="s">
        <v>412</v>
      </c>
      <c r="H200" s="9" t="s">
        <v>32</v>
      </c>
      <c r="I200" s="9">
        <v>250</v>
      </c>
      <c r="J200" s="9">
        <v>23.8</v>
      </c>
      <c r="K200" s="9">
        <v>23.8</v>
      </c>
    </row>
    <row r="201" spans="1:11" hidden="1">
      <c r="A201" s="9" t="s">
        <v>33</v>
      </c>
      <c r="B201" s="9">
        <v>8</v>
      </c>
      <c r="C201" s="10" t="s">
        <v>23</v>
      </c>
      <c r="D201" s="9" t="s">
        <v>27</v>
      </c>
      <c r="E201" s="9" t="s">
        <v>424</v>
      </c>
      <c r="F201" s="9" t="s">
        <v>457</v>
      </c>
      <c r="G201" s="9" t="s">
        <v>450</v>
      </c>
      <c r="H201" s="9" t="s">
        <v>32</v>
      </c>
      <c r="I201" s="9">
        <v>276</v>
      </c>
      <c r="J201" s="9">
        <v>153.19999999999999</v>
      </c>
      <c r="K201" s="9">
        <v>153.19999999999999</v>
      </c>
    </row>
    <row r="202" spans="1:11" hidden="1">
      <c r="A202" s="9" t="s">
        <v>183</v>
      </c>
      <c r="B202" s="9">
        <v>8</v>
      </c>
      <c r="C202" s="9" t="s">
        <v>23</v>
      </c>
      <c r="D202" s="9" t="s">
        <v>27</v>
      </c>
      <c r="E202" s="9" t="s">
        <v>424</v>
      </c>
      <c r="F202" s="9" t="s">
        <v>457</v>
      </c>
      <c r="G202" s="9" t="s">
        <v>450</v>
      </c>
      <c r="H202" s="9" t="s">
        <v>32</v>
      </c>
      <c r="I202" s="9">
        <v>276</v>
      </c>
      <c r="J202" s="9">
        <v>196</v>
      </c>
      <c r="K202" s="9">
        <v>196</v>
      </c>
    </row>
    <row r="203" spans="1:11" hidden="1">
      <c r="A203" s="9" t="s">
        <v>458</v>
      </c>
      <c r="B203" s="9">
        <v>8</v>
      </c>
      <c r="C203" s="9" t="s">
        <v>23</v>
      </c>
      <c r="D203" s="9" t="s">
        <v>27</v>
      </c>
      <c r="E203" s="9" t="s">
        <v>404</v>
      </c>
      <c r="F203" s="9" t="s">
        <v>405</v>
      </c>
      <c r="G203" s="9" t="s">
        <v>406</v>
      </c>
      <c r="H203" s="9" t="s">
        <v>32</v>
      </c>
      <c r="I203" s="9">
        <v>276</v>
      </c>
      <c r="J203" s="9">
        <v>16.5</v>
      </c>
      <c r="K203" s="9">
        <v>16.5</v>
      </c>
    </row>
    <row r="204" spans="1:11" hidden="1">
      <c r="A204" s="9" t="s">
        <v>184</v>
      </c>
      <c r="B204" s="9">
        <v>8</v>
      </c>
      <c r="C204" s="9" t="s">
        <v>23</v>
      </c>
      <c r="D204" s="9" t="s">
        <v>27</v>
      </c>
      <c r="E204" s="9" t="s">
        <v>424</v>
      </c>
      <c r="F204" s="9" t="s">
        <v>457</v>
      </c>
      <c r="G204" s="9" t="s">
        <v>450</v>
      </c>
      <c r="H204" s="9" t="s">
        <v>32</v>
      </c>
      <c r="I204" s="9">
        <v>276</v>
      </c>
      <c r="J204" s="9">
        <v>157</v>
      </c>
      <c r="K204" s="9">
        <v>157</v>
      </c>
    </row>
    <row r="205" spans="1:11" hidden="1">
      <c r="A205" s="9" t="s">
        <v>185</v>
      </c>
      <c r="B205" s="9">
        <v>8</v>
      </c>
      <c r="C205" s="9" t="s">
        <v>23</v>
      </c>
      <c r="D205" s="9" t="s">
        <v>27</v>
      </c>
      <c r="E205" s="9" t="s">
        <v>424</v>
      </c>
      <c r="F205" s="9" t="s">
        <v>457</v>
      </c>
      <c r="G205" s="9" t="s">
        <v>450</v>
      </c>
      <c r="H205" s="9" t="s">
        <v>32</v>
      </c>
      <c r="I205" s="9">
        <v>276</v>
      </c>
      <c r="J205" s="9">
        <v>153.19999999999999</v>
      </c>
      <c r="K205" s="9">
        <v>153.19999999999999</v>
      </c>
    </row>
    <row r="206" spans="1:11" hidden="1">
      <c r="A206" s="9" t="s">
        <v>459</v>
      </c>
      <c r="B206" s="9">
        <v>8</v>
      </c>
      <c r="C206" s="9" t="s">
        <v>23</v>
      </c>
      <c r="D206" s="9" t="s">
        <v>27</v>
      </c>
      <c r="E206" s="9" t="s">
        <v>404</v>
      </c>
      <c r="F206" s="9" t="s">
        <v>405</v>
      </c>
      <c r="G206" s="9" t="s">
        <v>406</v>
      </c>
      <c r="H206" s="9" t="s">
        <v>32</v>
      </c>
      <c r="I206" s="9">
        <v>276</v>
      </c>
      <c r="J206" s="9">
        <v>16.5</v>
      </c>
      <c r="K206" s="9">
        <v>16.5</v>
      </c>
    </row>
    <row r="207" spans="1:11" hidden="1">
      <c r="A207" s="9" t="s">
        <v>186</v>
      </c>
      <c r="B207" s="9">
        <v>8</v>
      </c>
      <c r="C207" s="9" t="s">
        <v>23</v>
      </c>
      <c r="D207" s="9" t="s">
        <v>27</v>
      </c>
      <c r="E207" s="9" t="s">
        <v>424</v>
      </c>
      <c r="F207" s="9" t="s">
        <v>457</v>
      </c>
      <c r="G207" s="9" t="s">
        <v>450</v>
      </c>
      <c r="H207" s="9" t="s">
        <v>32</v>
      </c>
      <c r="I207" s="9">
        <v>276</v>
      </c>
      <c r="J207" s="9">
        <v>157</v>
      </c>
      <c r="K207" s="9">
        <v>157</v>
      </c>
    </row>
    <row r="208" spans="1:11" hidden="1">
      <c r="A208" s="9" t="s">
        <v>187</v>
      </c>
      <c r="B208" s="9">
        <v>8</v>
      </c>
      <c r="C208" s="9" t="s">
        <v>23</v>
      </c>
      <c r="D208" s="9" t="s">
        <v>27</v>
      </c>
      <c r="E208" s="9" t="s">
        <v>409</v>
      </c>
      <c r="F208" s="9" t="s">
        <v>414</v>
      </c>
      <c r="G208" s="9" t="s">
        <v>449</v>
      </c>
      <c r="H208" s="9" t="s">
        <v>32</v>
      </c>
      <c r="I208" s="9">
        <v>230</v>
      </c>
      <c r="J208" s="9">
        <v>41.1</v>
      </c>
      <c r="K208" s="9">
        <v>41.1</v>
      </c>
    </row>
    <row r="209" spans="1:11" hidden="1">
      <c r="A209" s="9" t="s">
        <v>386</v>
      </c>
      <c r="B209" s="9">
        <v>8</v>
      </c>
      <c r="C209" s="9" t="s">
        <v>23</v>
      </c>
      <c r="D209" s="9" t="s">
        <v>27</v>
      </c>
      <c r="E209" s="9" t="s">
        <v>420</v>
      </c>
      <c r="F209" s="9" t="s">
        <v>421</v>
      </c>
      <c r="G209" s="10" t="s">
        <v>358</v>
      </c>
      <c r="H209" s="9" t="s">
        <v>32</v>
      </c>
      <c r="I209" s="9">
        <v>552</v>
      </c>
      <c r="J209" s="9">
        <v>1</v>
      </c>
      <c r="K209" s="9">
        <v>1</v>
      </c>
    </row>
    <row r="210" spans="1:11">
      <c r="A210" s="5" t="s">
        <v>386</v>
      </c>
      <c r="B210" s="5">
        <v>8</v>
      </c>
      <c r="C210" s="9" t="s">
        <v>23</v>
      </c>
      <c r="D210" s="9" t="s">
        <v>27</v>
      </c>
      <c r="E210" s="10" t="s">
        <v>392</v>
      </c>
      <c r="F210" s="9" t="s">
        <v>460</v>
      </c>
      <c r="G210" s="10" t="s">
        <v>358</v>
      </c>
      <c r="H210" s="9" t="s">
        <v>32</v>
      </c>
      <c r="I210" s="9">
        <v>552</v>
      </c>
      <c r="J210" s="9">
        <v>19.2</v>
      </c>
      <c r="K210" s="9">
        <v>19.2</v>
      </c>
    </row>
    <row r="211" spans="1:11">
      <c r="A211" s="9" t="s">
        <v>387</v>
      </c>
      <c r="B211" s="9">
        <v>8</v>
      </c>
      <c r="C211" s="9" t="s">
        <v>23</v>
      </c>
      <c r="D211" s="9" t="s">
        <v>27</v>
      </c>
      <c r="E211" s="10" t="s">
        <v>388</v>
      </c>
      <c r="F211" s="9" t="s">
        <v>460</v>
      </c>
      <c r="G211" s="10" t="s">
        <v>358</v>
      </c>
      <c r="H211" s="9" t="s">
        <v>32</v>
      </c>
      <c r="I211" s="9">
        <v>552</v>
      </c>
      <c r="J211" s="9">
        <v>15.6</v>
      </c>
      <c r="K211" s="9">
        <v>15.6</v>
      </c>
    </row>
    <row r="212" spans="1:11">
      <c r="A212" s="9" t="s">
        <v>188</v>
      </c>
      <c r="B212" s="9">
        <v>8</v>
      </c>
      <c r="C212" s="9" t="s">
        <v>23</v>
      </c>
      <c r="D212" s="9" t="s">
        <v>27</v>
      </c>
      <c r="E212" s="9" t="s">
        <v>461</v>
      </c>
      <c r="F212" s="9" t="s">
        <v>462</v>
      </c>
      <c r="G212" s="10" t="s">
        <v>358</v>
      </c>
      <c r="H212" s="9" t="s">
        <v>32</v>
      </c>
      <c r="I212" s="9">
        <v>552</v>
      </c>
      <c r="J212" s="9">
        <v>9.1999999999999993</v>
      </c>
      <c r="K212" s="9">
        <v>9.1999999999999993</v>
      </c>
    </row>
    <row r="213" spans="1:11" hidden="1">
      <c r="A213" s="9" t="s">
        <v>189</v>
      </c>
      <c r="B213" s="9">
        <v>8</v>
      </c>
      <c r="C213" s="9" t="s">
        <v>23</v>
      </c>
      <c r="D213" s="9" t="s">
        <v>27</v>
      </c>
      <c r="E213" s="9" t="s">
        <v>447</v>
      </c>
      <c r="F213" s="9" t="s">
        <v>463</v>
      </c>
      <c r="G213" s="9" t="s">
        <v>450</v>
      </c>
      <c r="H213" s="9" t="s">
        <v>32</v>
      </c>
      <c r="I213" s="9">
        <v>276</v>
      </c>
      <c r="J213" s="9">
        <v>36.299999999999997</v>
      </c>
      <c r="K213" s="9">
        <v>36.299999999999997</v>
      </c>
    </row>
    <row r="214" spans="1:11" hidden="1">
      <c r="A214" s="9" t="s">
        <v>190</v>
      </c>
      <c r="B214" s="9">
        <v>8</v>
      </c>
      <c r="C214" s="9" t="s">
        <v>23</v>
      </c>
      <c r="D214" s="9" t="s">
        <v>27</v>
      </c>
      <c r="E214" s="9" t="s">
        <v>409</v>
      </c>
      <c r="F214" s="9" t="s">
        <v>414</v>
      </c>
      <c r="G214" s="9" t="s">
        <v>449</v>
      </c>
      <c r="H214" s="9" t="s">
        <v>32</v>
      </c>
      <c r="I214" s="9">
        <v>230</v>
      </c>
      <c r="J214" s="9">
        <v>8.3000000000000007</v>
      </c>
      <c r="K214" s="9">
        <v>8.3000000000000007</v>
      </c>
    </row>
    <row r="215" spans="1:11" hidden="1">
      <c r="A215" s="9" t="s">
        <v>191</v>
      </c>
      <c r="B215" s="9">
        <v>8</v>
      </c>
      <c r="C215" s="9" t="s">
        <v>23</v>
      </c>
      <c r="D215" s="9" t="s">
        <v>27</v>
      </c>
      <c r="E215" s="9" t="s">
        <v>416</v>
      </c>
      <c r="F215" s="9" t="s">
        <v>417</v>
      </c>
      <c r="G215" s="9" t="s">
        <v>411</v>
      </c>
      <c r="H215" s="9" t="s">
        <v>32</v>
      </c>
      <c r="I215" s="9">
        <v>0</v>
      </c>
      <c r="J215" s="9">
        <v>15.5</v>
      </c>
      <c r="K215" s="9">
        <v>15.5</v>
      </c>
    </row>
    <row r="216" spans="1:11">
      <c r="A216" s="9" t="s">
        <v>192</v>
      </c>
      <c r="B216" s="9">
        <v>8</v>
      </c>
      <c r="C216" s="9" t="s">
        <v>23</v>
      </c>
      <c r="D216" s="9" t="s">
        <v>27</v>
      </c>
      <c r="E216" s="9" t="s">
        <v>461</v>
      </c>
      <c r="F216" s="9" t="s">
        <v>462</v>
      </c>
      <c r="G216" s="10" t="s">
        <v>358</v>
      </c>
      <c r="H216" s="9" t="s">
        <v>32</v>
      </c>
      <c r="I216" s="9">
        <v>552</v>
      </c>
      <c r="J216" s="9">
        <v>9.1999999999999993</v>
      </c>
      <c r="K216" s="9">
        <v>9.1999999999999993</v>
      </c>
    </row>
    <row r="217" spans="1:11">
      <c r="A217" s="9" t="s">
        <v>193</v>
      </c>
      <c r="B217" s="9">
        <v>8</v>
      </c>
      <c r="C217" s="9" t="s">
        <v>23</v>
      </c>
      <c r="D217" s="9" t="s">
        <v>27</v>
      </c>
      <c r="E217" s="9" t="s">
        <v>461</v>
      </c>
      <c r="F217" s="9" t="s">
        <v>462</v>
      </c>
      <c r="G217" s="10" t="s">
        <v>358</v>
      </c>
      <c r="H217" s="9" t="s">
        <v>32</v>
      </c>
      <c r="I217" s="9">
        <v>552</v>
      </c>
      <c r="J217" s="9">
        <v>7.4</v>
      </c>
      <c r="K217" s="9">
        <v>7.4</v>
      </c>
    </row>
    <row r="218" spans="1:11" hidden="1">
      <c r="A218" s="9" t="s">
        <v>385</v>
      </c>
      <c r="B218" s="9">
        <v>8</v>
      </c>
      <c r="C218" s="9" t="s">
        <v>23</v>
      </c>
      <c r="D218" s="9" t="s">
        <v>27</v>
      </c>
      <c r="E218" s="9" t="s">
        <v>420</v>
      </c>
      <c r="F218" s="9" t="s">
        <v>421</v>
      </c>
      <c r="G218" s="10" t="s">
        <v>358</v>
      </c>
      <c r="H218" s="9" t="s">
        <v>32</v>
      </c>
      <c r="I218" s="9">
        <v>552</v>
      </c>
      <c r="J218" s="9">
        <v>1</v>
      </c>
      <c r="K218" s="9">
        <v>1</v>
      </c>
    </row>
    <row r="219" spans="1:11">
      <c r="A219" s="9" t="s">
        <v>391</v>
      </c>
      <c r="B219" s="9">
        <v>8</v>
      </c>
      <c r="C219" s="9" t="s">
        <v>23</v>
      </c>
      <c r="D219" s="9" t="s">
        <v>27</v>
      </c>
      <c r="E219" s="10" t="s">
        <v>388</v>
      </c>
      <c r="F219" s="9" t="s">
        <v>460</v>
      </c>
      <c r="G219" s="10" t="s">
        <v>358</v>
      </c>
      <c r="H219" s="9" t="s">
        <v>32</v>
      </c>
      <c r="I219" s="9">
        <v>552</v>
      </c>
      <c r="J219" s="9">
        <v>15.6</v>
      </c>
      <c r="K219" s="9">
        <v>15.6</v>
      </c>
    </row>
    <row r="220" spans="1:11" hidden="1">
      <c r="A220" s="9" t="s">
        <v>194</v>
      </c>
      <c r="B220" s="9">
        <v>8</v>
      </c>
      <c r="C220" s="9" t="s">
        <v>23</v>
      </c>
      <c r="D220" s="9" t="s">
        <v>27</v>
      </c>
      <c r="E220" s="9" t="s">
        <v>409</v>
      </c>
      <c r="F220" s="9" t="s">
        <v>414</v>
      </c>
      <c r="G220" s="9" t="s">
        <v>449</v>
      </c>
      <c r="H220" s="9" t="s">
        <v>32</v>
      </c>
      <c r="I220" s="9">
        <v>230</v>
      </c>
      <c r="J220" s="9">
        <v>83.3</v>
      </c>
      <c r="K220" s="9">
        <v>83.3</v>
      </c>
    </row>
    <row r="221" spans="1:11" hidden="1">
      <c r="A221" s="9" t="s">
        <v>195</v>
      </c>
      <c r="B221" s="9">
        <v>8</v>
      </c>
      <c r="C221" s="9" t="s">
        <v>23</v>
      </c>
      <c r="D221" s="9" t="s">
        <v>27</v>
      </c>
      <c r="E221" s="9" t="s">
        <v>464</v>
      </c>
      <c r="F221" s="9" t="s">
        <v>464</v>
      </c>
      <c r="G221" s="9" t="s">
        <v>403</v>
      </c>
      <c r="H221" s="9" t="s">
        <v>32</v>
      </c>
      <c r="I221" s="9">
        <v>46</v>
      </c>
      <c r="J221" s="9">
        <v>27.9</v>
      </c>
      <c r="K221" s="9">
        <v>27.9</v>
      </c>
    </row>
    <row r="222" spans="1:11" hidden="1">
      <c r="A222" s="9" t="s">
        <v>196</v>
      </c>
      <c r="B222" s="9">
        <v>8</v>
      </c>
      <c r="C222" s="9" t="s">
        <v>23</v>
      </c>
      <c r="D222" s="9" t="s">
        <v>27</v>
      </c>
      <c r="E222" s="9" t="s">
        <v>431</v>
      </c>
      <c r="F222" s="9" t="s">
        <v>431</v>
      </c>
      <c r="G222" s="9" t="s">
        <v>403</v>
      </c>
      <c r="H222" s="9" t="s">
        <v>32</v>
      </c>
      <c r="I222" s="9">
        <v>250</v>
      </c>
      <c r="J222" s="9">
        <v>10.6</v>
      </c>
      <c r="K222" s="9">
        <v>10.6</v>
      </c>
    </row>
    <row r="223" spans="1:11" hidden="1">
      <c r="A223" s="9" t="s">
        <v>197</v>
      </c>
      <c r="B223" s="9">
        <v>8</v>
      </c>
      <c r="C223" s="9" t="s">
        <v>23</v>
      </c>
      <c r="D223" s="9" t="s">
        <v>27</v>
      </c>
      <c r="E223" s="9" t="s">
        <v>416</v>
      </c>
      <c r="F223" s="9" t="s">
        <v>465</v>
      </c>
      <c r="G223" s="9" t="s">
        <v>403</v>
      </c>
      <c r="H223" s="9" t="s">
        <v>32</v>
      </c>
      <c r="I223" s="9">
        <v>46</v>
      </c>
      <c r="J223" s="9">
        <v>35.5</v>
      </c>
      <c r="K223" s="9">
        <v>35.5</v>
      </c>
    </row>
    <row r="224" spans="1:11" hidden="1">
      <c r="A224" s="9" t="s">
        <v>198</v>
      </c>
      <c r="B224" s="9">
        <v>8</v>
      </c>
      <c r="C224" s="9" t="s">
        <v>23</v>
      </c>
      <c r="D224" s="9" t="s">
        <v>27</v>
      </c>
      <c r="E224" s="9" t="s">
        <v>466</v>
      </c>
      <c r="F224" s="9" t="s">
        <v>466</v>
      </c>
      <c r="G224" s="9" t="s">
        <v>403</v>
      </c>
      <c r="H224" s="9" t="s">
        <v>32</v>
      </c>
      <c r="I224" s="9">
        <v>0</v>
      </c>
      <c r="J224" s="9">
        <v>2.7</v>
      </c>
      <c r="K224" s="9">
        <v>2.7</v>
      </c>
    </row>
    <row r="225" spans="1:11" hidden="1">
      <c r="A225" s="9" t="s">
        <v>199</v>
      </c>
      <c r="B225" s="9">
        <v>8</v>
      </c>
      <c r="C225" s="9" t="s">
        <v>23</v>
      </c>
      <c r="D225" s="9" t="s">
        <v>27</v>
      </c>
      <c r="E225" s="9" t="s">
        <v>416</v>
      </c>
      <c r="F225" s="9" t="s">
        <v>417</v>
      </c>
      <c r="G225" s="9" t="s">
        <v>411</v>
      </c>
      <c r="H225" s="9" t="s">
        <v>32</v>
      </c>
      <c r="I225" s="9">
        <v>0</v>
      </c>
      <c r="J225" s="9">
        <v>9.1999999999999993</v>
      </c>
      <c r="K225" s="9">
        <v>9.1999999999999993</v>
      </c>
    </row>
    <row r="226" spans="1:11" hidden="1">
      <c r="A226" s="9" t="s">
        <v>200</v>
      </c>
      <c r="B226" s="9">
        <v>8</v>
      </c>
      <c r="C226" s="9" t="s">
        <v>23</v>
      </c>
      <c r="D226" s="9" t="s">
        <v>27</v>
      </c>
      <c r="E226" s="9" t="s">
        <v>431</v>
      </c>
      <c r="F226" s="9" t="s">
        <v>431</v>
      </c>
      <c r="G226" s="9" t="s">
        <v>403</v>
      </c>
      <c r="H226" s="9" t="s">
        <v>32</v>
      </c>
      <c r="I226" s="9">
        <v>250</v>
      </c>
      <c r="J226" s="9">
        <v>16.600000000000001</v>
      </c>
      <c r="K226" s="9">
        <v>16.600000000000001</v>
      </c>
    </row>
    <row r="227" spans="1:11" hidden="1">
      <c r="A227" s="9" t="s">
        <v>201</v>
      </c>
      <c r="B227" s="9">
        <v>8</v>
      </c>
      <c r="C227" s="9" t="s">
        <v>23</v>
      </c>
      <c r="D227" s="9" t="s">
        <v>27</v>
      </c>
      <c r="E227" s="9" t="s">
        <v>447</v>
      </c>
      <c r="F227" s="9" t="s">
        <v>447</v>
      </c>
      <c r="G227" s="9" t="s">
        <v>403</v>
      </c>
      <c r="H227" s="9" t="s">
        <v>32</v>
      </c>
      <c r="I227" s="9">
        <v>276</v>
      </c>
      <c r="J227" s="9">
        <v>9.1999999999999993</v>
      </c>
      <c r="K227" s="9">
        <v>9.1999999999999993</v>
      </c>
    </row>
    <row r="228" spans="1:11" hidden="1">
      <c r="A228" s="9" t="s">
        <v>202</v>
      </c>
      <c r="B228" s="9">
        <v>8</v>
      </c>
      <c r="C228" s="9" t="s">
        <v>23</v>
      </c>
      <c r="D228" s="9" t="s">
        <v>27</v>
      </c>
      <c r="E228" s="9" t="s">
        <v>447</v>
      </c>
      <c r="F228" s="9" t="s">
        <v>447</v>
      </c>
      <c r="G228" s="9" t="s">
        <v>403</v>
      </c>
      <c r="H228" s="9" t="s">
        <v>32</v>
      </c>
      <c r="I228" s="9">
        <v>230</v>
      </c>
      <c r="J228" s="9">
        <v>23.2</v>
      </c>
      <c r="K228" s="9">
        <v>23.2</v>
      </c>
    </row>
    <row r="229" spans="1:11" hidden="1">
      <c r="A229" s="9" t="s">
        <v>203</v>
      </c>
      <c r="B229" s="9">
        <v>8</v>
      </c>
      <c r="C229" s="9" t="s">
        <v>23</v>
      </c>
      <c r="D229" s="9" t="s">
        <v>27</v>
      </c>
      <c r="E229" s="9" t="s">
        <v>409</v>
      </c>
      <c r="F229" s="9" t="s">
        <v>414</v>
      </c>
      <c r="G229" s="9" t="s">
        <v>449</v>
      </c>
      <c r="H229" s="9" t="s">
        <v>32</v>
      </c>
      <c r="I229" s="9">
        <v>230</v>
      </c>
      <c r="J229" s="9">
        <v>5.7</v>
      </c>
      <c r="K229" s="9">
        <v>5.7</v>
      </c>
    </row>
    <row r="230" spans="1:11" hidden="1">
      <c r="A230" s="9" t="s">
        <v>204</v>
      </c>
      <c r="B230" s="9">
        <v>8</v>
      </c>
      <c r="C230" s="9" t="s">
        <v>23</v>
      </c>
      <c r="D230" s="9" t="s">
        <v>27</v>
      </c>
      <c r="E230" s="9" t="s">
        <v>409</v>
      </c>
      <c r="F230" s="9" t="s">
        <v>414</v>
      </c>
      <c r="G230" s="9" t="s">
        <v>449</v>
      </c>
      <c r="H230" s="9" t="s">
        <v>32</v>
      </c>
      <c r="I230" s="9">
        <v>230</v>
      </c>
      <c r="J230" s="9">
        <v>41.1</v>
      </c>
      <c r="K230" s="9">
        <v>41.1</v>
      </c>
    </row>
    <row r="231" spans="1:11" hidden="1">
      <c r="A231" s="9" t="s">
        <v>205</v>
      </c>
      <c r="B231" s="9">
        <v>8</v>
      </c>
      <c r="C231" s="9" t="s">
        <v>23</v>
      </c>
      <c r="D231" s="9" t="s">
        <v>27</v>
      </c>
      <c r="E231" s="9" t="s">
        <v>416</v>
      </c>
      <c r="F231" s="9" t="s">
        <v>417</v>
      </c>
      <c r="G231" s="9" t="s">
        <v>411</v>
      </c>
      <c r="H231" s="9" t="s">
        <v>32</v>
      </c>
      <c r="I231" s="9">
        <v>0</v>
      </c>
      <c r="J231" s="9">
        <v>15.5</v>
      </c>
      <c r="K231" s="9">
        <v>15.5</v>
      </c>
    </row>
    <row r="232" spans="1:11" hidden="1">
      <c r="A232" s="10" t="s">
        <v>371</v>
      </c>
      <c r="B232" s="9">
        <v>8</v>
      </c>
      <c r="C232" s="9" t="s">
        <v>23</v>
      </c>
      <c r="D232" s="9" t="s">
        <v>27</v>
      </c>
      <c r="E232" s="9" t="s">
        <v>420</v>
      </c>
      <c r="F232" s="9" t="s">
        <v>421</v>
      </c>
      <c r="G232" s="10" t="s">
        <v>322</v>
      </c>
      <c r="H232" s="9" t="s">
        <v>32</v>
      </c>
      <c r="I232" s="9">
        <v>552</v>
      </c>
      <c r="J232" s="9">
        <v>7.2</v>
      </c>
      <c r="K232" s="9">
        <v>7.2</v>
      </c>
    </row>
    <row r="233" spans="1:11" hidden="1">
      <c r="A233" s="9" t="s">
        <v>372</v>
      </c>
      <c r="B233" s="9">
        <v>8</v>
      </c>
      <c r="C233" s="9" t="s">
        <v>23</v>
      </c>
      <c r="D233" s="9" t="s">
        <v>27</v>
      </c>
      <c r="E233" s="9" t="s">
        <v>420</v>
      </c>
      <c r="F233" s="9" t="s">
        <v>421</v>
      </c>
      <c r="G233" s="10" t="s">
        <v>322</v>
      </c>
      <c r="H233" s="9" t="s">
        <v>32</v>
      </c>
      <c r="I233" s="9">
        <v>552</v>
      </c>
      <c r="J233" s="9">
        <v>7.2</v>
      </c>
      <c r="K233" s="9">
        <v>7.2</v>
      </c>
    </row>
    <row r="234" spans="1:11" hidden="1">
      <c r="A234" s="10" t="s">
        <v>376</v>
      </c>
      <c r="B234" s="9">
        <v>8</v>
      </c>
      <c r="C234" s="9" t="s">
        <v>23</v>
      </c>
      <c r="D234" s="9" t="s">
        <v>27</v>
      </c>
      <c r="E234" s="9" t="s">
        <v>420</v>
      </c>
      <c r="F234" s="9" t="s">
        <v>421</v>
      </c>
      <c r="G234" s="10" t="s">
        <v>358</v>
      </c>
      <c r="H234" s="9" t="s">
        <v>32</v>
      </c>
      <c r="I234" s="9">
        <v>552</v>
      </c>
      <c r="J234" s="9">
        <v>7.2</v>
      </c>
      <c r="K234" s="9">
        <v>7.2</v>
      </c>
    </row>
    <row r="235" spans="1:11" hidden="1">
      <c r="A235" s="10" t="s">
        <v>378</v>
      </c>
      <c r="B235" s="9">
        <v>8</v>
      </c>
      <c r="C235" s="9" t="s">
        <v>23</v>
      </c>
      <c r="D235" s="9" t="s">
        <v>27</v>
      </c>
      <c r="E235" s="9" t="s">
        <v>420</v>
      </c>
      <c r="F235" s="9" t="s">
        <v>421</v>
      </c>
      <c r="G235" s="10" t="s">
        <v>358</v>
      </c>
      <c r="H235" s="9" t="s">
        <v>32</v>
      </c>
      <c r="I235" s="9">
        <v>552</v>
      </c>
      <c r="J235" s="9">
        <v>7.2</v>
      </c>
      <c r="K235" s="9">
        <v>7.2</v>
      </c>
    </row>
    <row r="236" spans="1:11" hidden="1">
      <c r="A236" s="10" t="s">
        <v>379</v>
      </c>
      <c r="B236" s="9">
        <v>8</v>
      </c>
      <c r="C236" s="9" t="s">
        <v>23</v>
      </c>
      <c r="D236" s="9" t="s">
        <v>27</v>
      </c>
      <c r="E236" s="9" t="s">
        <v>420</v>
      </c>
      <c r="F236" s="9" t="s">
        <v>421</v>
      </c>
      <c r="G236" s="10" t="s">
        <v>358</v>
      </c>
      <c r="H236" s="9" t="s">
        <v>32</v>
      </c>
      <c r="I236" s="9">
        <v>552</v>
      </c>
      <c r="J236" s="9">
        <v>7.2</v>
      </c>
      <c r="K236" s="9">
        <v>7.2</v>
      </c>
    </row>
    <row r="237" spans="1:11" hidden="1">
      <c r="A237" s="9" t="s">
        <v>387</v>
      </c>
      <c r="B237" s="9">
        <v>9</v>
      </c>
      <c r="C237" s="9" t="s">
        <v>24</v>
      </c>
      <c r="D237" s="9" t="s">
        <v>27</v>
      </c>
      <c r="E237" s="9" t="s">
        <v>420</v>
      </c>
      <c r="F237" s="9" t="s">
        <v>421</v>
      </c>
      <c r="G237" s="10" t="s">
        <v>358</v>
      </c>
      <c r="H237" s="9" t="s">
        <v>32</v>
      </c>
      <c r="I237" s="9">
        <v>552</v>
      </c>
      <c r="J237" s="9">
        <v>1</v>
      </c>
      <c r="K237" s="9">
        <v>1</v>
      </c>
    </row>
    <row r="238" spans="1:11" hidden="1">
      <c r="A238" s="9" t="s">
        <v>360</v>
      </c>
      <c r="B238" s="9">
        <v>9</v>
      </c>
      <c r="C238" s="9" t="s">
        <v>24</v>
      </c>
      <c r="D238" s="9" t="s">
        <v>27</v>
      </c>
      <c r="E238" s="9" t="s">
        <v>424</v>
      </c>
      <c r="F238" s="9" t="s">
        <v>457</v>
      </c>
      <c r="G238" s="9" t="s">
        <v>450</v>
      </c>
      <c r="H238" s="9" t="s">
        <v>32</v>
      </c>
      <c r="I238" s="9">
        <v>276</v>
      </c>
      <c r="J238" s="9">
        <v>153.19999999999999</v>
      </c>
      <c r="K238" s="9">
        <v>153.19999999999999</v>
      </c>
    </row>
    <row r="239" spans="1:11" hidden="1">
      <c r="A239" s="9" t="s">
        <v>206</v>
      </c>
      <c r="B239" s="9">
        <v>9</v>
      </c>
      <c r="C239" s="9" t="s">
        <v>24</v>
      </c>
      <c r="D239" s="9" t="s">
        <v>27</v>
      </c>
      <c r="E239" s="9" t="s">
        <v>424</v>
      </c>
      <c r="F239" s="9" t="s">
        <v>457</v>
      </c>
      <c r="G239" s="9" t="s">
        <v>450</v>
      </c>
      <c r="H239" s="9" t="s">
        <v>32</v>
      </c>
      <c r="I239" s="9">
        <v>276</v>
      </c>
      <c r="J239" s="9">
        <v>196</v>
      </c>
      <c r="K239" s="9">
        <v>196</v>
      </c>
    </row>
    <row r="240" spans="1:11" hidden="1">
      <c r="A240" s="9" t="s">
        <v>206</v>
      </c>
      <c r="B240" s="9">
        <v>9</v>
      </c>
      <c r="C240" s="9" t="s">
        <v>24</v>
      </c>
      <c r="D240" s="9" t="s">
        <v>27</v>
      </c>
      <c r="E240" s="9" t="s">
        <v>404</v>
      </c>
      <c r="F240" s="9" t="s">
        <v>405</v>
      </c>
      <c r="G240" s="10" t="s">
        <v>303</v>
      </c>
      <c r="H240" s="9" t="s">
        <v>32</v>
      </c>
      <c r="I240" s="9">
        <v>230</v>
      </c>
      <c r="J240" s="9">
        <v>16.5</v>
      </c>
      <c r="K240" s="9">
        <v>16.5</v>
      </c>
    </row>
    <row r="241" spans="1:11" hidden="1">
      <c r="A241" s="9" t="s">
        <v>207</v>
      </c>
      <c r="B241" s="9">
        <v>9</v>
      </c>
      <c r="C241" s="9" t="s">
        <v>24</v>
      </c>
      <c r="D241" s="9" t="s">
        <v>27</v>
      </c>
      <c r="E241" s="9" t="s">
        <v>424</v>
      </c>
      <c r="F241" s="9" t="s">
        <v>457</v>
      </c>
      <c r="G241" s="9" t="s">
        <v>450</v>
      </c>
      <c r="H241" s="9" t="s">
        <v>32</v>
      </c>
      <c r="I241" s="9">
        <v>276</v>
      </c>
      <c r="J241" s="9">
        <v>157</v>
      </c>
      <c r="K241" s="9">
        <v>157</v>
      </c>
    </row>
    <row r="242" spans="1:11" hidden="1">
      <c r="A242" s="9" t="s">
        <v>208</v>
      </c>
      <c r="B242" s="9">
        <v>9</v>
      </c>
      <c r="C242" s="9" t="s">
        <v>24</v>
      </c>
      <c r="D242" s="9" t="s">
        <v>27</v>
      </c>
      <c r="E242" s="9" t="s">
        <v>424</v>
      </c>
      <c r="F242" s="9" t="s">
        <v>457</v>
      </c>
      <c r="G242" s="9" t="s">
        <v>450</v>
      </c>
      <c r="H242" s="9" t="s">
        <v>32</v>
      </c>
      <c r="I242" s="9">
        <v>276</v>
      </c>
      <c r="J242" s="9">
        <v>153.19999999999999</v>
      </c>
      <c r="K242" s="9">
        <v>153.19999999999999</v>
      </c>
    </row>
    <row r="243" spans="1:11" hidden="1">
      <c r="A243" s="10" t="s">
        <v>208</v>
      </c>
      <c r="B243" s="9">
        <v>9</v>
      </c>
      <c r="C243" s="9" t="s">
        <v>24</v>
      </c>
      <c r="D243" s="9" t="s">
        <v>27</v>
      </c>
      <c r="E243" s="9" t="s">
        <v>404</v>
      </c>
      <c r="F243" s="9" t="s">
        <v>405</v>
      </c>
      <c r="G243" s="9" t="s">
        <v>406</v>
      </c>
      <c r="H243" s="9" t="s">
        <v>32</v>
      </c>
      <c r="I243" s="9">
        <v>230</v>
      </c>
      <c r="J243" s="9">
        <v>16.5</v>
      </c>
      <c r="K243" s="9">
        <v>16.5</v>
      </c>
    </row>
    <row r="244" spans="1:11" hidden="1">
      <c r="A244" s="9" t="s">
        <v>209</v>
      </c>
      <c r="B244" s="9">
        <v>9</v>
      </c>
      <c r="C244" s="9" t="s">
        <v>24</v>
      </c>
      <c r="D244" s="9" t="s">
        <v>27</v>
      </c>
      <c r="E244" s="9" t="s">
        <v>424</v>
      </c>
      <c r="F244" s="9" t="s">
        <v>457</v>
      </c>
      <c r="G244" s="9" t="s">
        <v>450</v>
      </c>
      <c r="H244" s="9" t="s">
        <v>32</v>
      </c>
      <c r="I244" s="9">
        <v>276</v>
      </c>
      <c r="J244" s="9">
        <v>157</v>
      </c>
      <c r="K244" s="9">
        <v>157</v>
      </c>
    </row>
    <row r="245" spans="1:11" hidden="1">
      <c r="A245" s="9" t="s">
        <v>210</v>
      </c>
      <c r="B245" s="9">
        <v>9</v>
      </c>
      <c r="C245" s="9" t="s">
        <v>24</v>
      </c>
      <c r="D245" s="9" t="s">
        <v>27</v>
      </c>
      <c r="E245" s="9" t="s">
        <v>409</v>
      </c>
      <c r="F245" s="9" t="s">
        <v>414</v>
      </c>
      <c r="G245" s="9" t="s">
        <v>449</v>
      </c>
      <c r="H245" s="9" t="s">
        <v>32</v>
      </c>
      <c r="I245" s="9">
        <v>230</v>
      </c>
      <c r="J245" s="9">
        <v>41.1</v>
      </c>
      <c r="K245" s="9">
        <v>41.1</v>
      </c>
    </row>
    <row r="246" spans="1:11" hidden="1">
      <c r="A246" s="9" t="s">
        <v>381</v>
      </c>
      <c r="B246" s="9">
        <v>9</v>
      </c>
      <c r="C246" s="9" t="s">
        <v>24</v>
      </c>
      <c r="D246" s="9" t="s">
        <v>27</v>
      </c>
      <c r="E246" s="9" t="s">
        <v>420</v>
      </c>
      <c r="F246" s="9" t="s">
        <v>421</v>
      </c>
      <c r="G246" s="10" t="s">
        <v>358</v>
      </c>
      <c r="H246" s="9" t="s">
        <v>32</v>
      </c>
      <c r="I246" s="9">
        <v>552</v>
      </c>
      <c r="J246" s="9">
        <v>1</v>
      </c>
      <c r="K246" s="9">
        <v>1</v>
      </c>
    </row>
    <row r="247" spans="1:11">
      <c r="A247" s="9" t="s">
        <v>381</v>
      </c>
      <c r="B247" s="9">
        <v>9</v>
      </c>
      <c r="C247" s="9" t="s">
        <v>24</v>
      </c>
      <c r="D247" s="9" t="s">
        <v>27</v>
      </c>
      <c r="E247" s="10" t="s">
        <v>388</v>
      </c>
      <c r="F247" s="9" t="s">
        <v>460</v>
      </c>
      <c r="G247" s="10" t="s">
        <v>358</v>
      </c>
      <c r="H247" s="9" t="s">
        <v>32</v>
      </c>
      <c r="I247" s="9">
        <v>552</v>
      </c>
      <c r="J247" s="9">
        <v>24.2</v>
      </c>
      <c r="K247" s="9">
        <v>24.2</v>
      </c>
    </row>
    <row r="248" spans="1:11" hidden="1">
      <c r="A248" s="9" t="s">
        <v>211</v>
      </c>
      <c r="B248" s="9">
        <v>9</v>
      </c>
      <c r="C248" s="9" t="s">
        <v>24</v>
      </c>
      <c r="D248" s="9" t="s">
        <v>27</v>
      </c>
      <c r="E248" s="9" t="s">
        <v>413</v>
      </c>
      <c r="F248" s="9" t="s">
        <v>413</v>
      </c>
      <c r="G248" s="9" t="s">
        <v>419</v>
      </c>
      <c r="H248" s="9" t="s">
        <v>32</v>
      </c>
      <c r="I248" s="9">
        <v>0</v>
      </c>
      <c r="J248" s="9">
        <v>88</v>
      </c>
      <c r="K248" s="9">
        <v>88</v>
      </c>
    </row>
    <row r="249" spans="1:11" hidden="1">
      <c r="A249" s="9" t="s">
        <v>212</v>
      </c>
      <c r="B249" s="9">
        <v>9</v>
      </c>
      <c r="C249" s="9" t="s">
        <v>24</v>
      </c>
      <c r="D249" s="9" t="s">
        <v>27</v>
      </c>
      <c r="E249" s="9" t="s">
        <v>416</v>
      </c>
      <c r="F249" s="9" t="s">
        <v>417</v>
      </c>
      <c r="G249" s="9" t="s">
        <v>403</v>
      </c>
      <c r="H249" s="9" t="s">
        <v>32</v>
      </c>
      <c r="I249" s="9">
        <v>0</v>
      </c>
      <c r="J249" s="9">
        <v>15.5</v>
      </c>
      <c r="K249" s="9">
        <v>15.5</v>
      </c>
    </row>
    <row r="250" spans="1:11">
      <c r="A250" s="9" t="s">
        <v>213</v>
      </c>
      <c r="B250" s="9">
        <v>9</v>
      </c>
      <c r="C250" s="9" t="s">
        <v>24</v>
      </c>
      <c r="D250" s="9" t="s">
        <v>27</v>
      </c>
      <c r="E250" s="9" t="s">
        <v>461</v>
      </c>
      <c r="F250" s="9" t="s">
        <v>462</v>
      </c>
      <c r="G250" s="10" t="s">
        <v>358</v>
      </c>
      <c r="H250" s="9" t="s">
        <v>32</v>
      </c>
      <c r="I250" s="9">
        <v>552</v>
      </c>
      <c r="J250" s="9">
        <v>9.1999999999999993</v>
      </c>
      <c r="K250" s="9">
        <v>9.1999999999999993</v>
      </c>
    </row>
    <row r="251" spans="1:11">
      <c r="A251" s="9" t="s">
        <v>214</v>
      </c>
      <c r="B251" s="9">
        <v>9</v>
      </c>
      <c r="C251" s="9" t="s">
        <v>24</v>
      </c>
      <c r="D251" s="9" t="s">
        <v>27</v>
      </c>
      <c r="E251" s="9" t="s">
        <v>461</v>
      </c>
      <c r="F251" s="9" t="s">
        <v>462</v>
      </c>
      <c r="G251" s="10" t="s">
        <v>358</v>
      </c>
      <c r="H251" s="9" t="s">
        <v>32</v>
      </c>
      <c r="I251" s="9">
        <v>552</v>
      </c>
      <c r="J251" s="9">
        <v>7.4</v>
      </c>
      <c r="K251" s="9">
        <v>7.4</v>
      </c>
    </row>
    <row r="252" spans="1:11" hidden="1">
      <c r="A252" s="9" t="s">
        <v>215</v>
      </c>
      <c r="B252" s="9">
        <v>9</v>
      </c>
      <c r="C252" s="9" t="s">
        <v>24</v>
      </c>
      <c r="D252" s="9" t="s">
        <v>27</v>
      </c>
      <c r="E252" s="9" t="s">
        <v>409</v>
      </c>
      <c r="F252" s="9" t="s">
        <v>414</v>
      </c>
      <c r="G252" s="9" t="s">
        <v>449</v>
      </c>
      <c r="H252" s="9" t="s">
        <v>32</v>
      </c>
      <c r="I252" s="9">
        <v>230</v>
      </c>
      <c r="J252" s="9">
        <v>89.3</v>
      </c>
      <c r="K252" s="9">
        <v>89.3</v>
      </c>
    </row>
    <row r="253" spans="1:11" hidden="1">
      <c r="A253" s="9" t="s">
        <v>383</v>
      </c>
      <c r="B253" s="9">
        <v>9</v>
      </c>
      <c r="C253" s="9" t="s">
        <v>24</v>
      </c>
      <c r="D253" s="9" t="s">
        <v>27</v>
      </c>
      <c r="E253" s="9" t="s">
        <v>420</v>
      </c>
      <c r="F253" s="9" t="s">
        <v>421</v>
      </c>
      <c r="G253" s="10" t="s">
        <v>358</v>
      </c>
      <c r="H253" s="9" t="s">
        <v>32</v>
      </c>
      <c r="I253" s="9">
        <v>552</v>
      </c>
      <c r="J253" s="9">
        <v>1</v>
      </c>
      <c r="K253" s="9">
        <v>1</v>
      </c>
    </row>
    <row r="254" spans="1:11">
      <c r="A254" s="9" t="s">
        <v>383</v>
      </c>
      <c r="B254" s="9">
        <v>9</v>
      </c>
      <c r="C254" s="9" t="s">
        <v>24</v>
      </c>
      <c r="D254" s="9" t="s">
        <v>27</v>
      </c>
      <c r="E254" s="10" t="s">
        <v>388</v>
      </c>
      <c r="F254" s="9" t="s">
        <v>460</v>
      </c>
      <c r="G254" s="10" t="s">
        <v>358</v>
      </c>
      <c r="H254" s="9" t="s">
        <v>32</v>
      </c>
      <c r="I254" s="9">
        <v>552</v>
      </c>
      <c r="J254" s="9">
        <v>24.2</v>
      </c>
      <c r="K254" s="9">
        <v>24.2</v>
      </c>
    </row>
    <row r="255" spans="1:11" hidden="1">
      <c r="A255" s="9" t="s">
        <v>384</v>
      </c>
      <c r="B255" s="9">
        <v>9</v>
      </c>
      <c r="C255" s="9" t="s">
        <v>24</v>
      </c>
      <c r="D255" s="9" t="s">
        <v>27</v>
      </c>
      <c r="E255" s="9" t="s">
        <v>420</v>
      </c>
      <c r="F255" s="9" t="s">
        <v>421</v>
      </c>
      <c r="G255" s="10" t="s">
        <v>358</v>
      </c>
      <c r="H255" s="9" t="s">
        <v>32</v>
      </c>
      <c r="I255" s="9">
        <v>552</v>
      </c>
      <c r="J255" s="9">
        <v>1</v>
      </c>
      <c r="K255" s="9">
        <v>1</v>
      </c>
    </row>
    <row r="256" spans="1:11">
      <c r="A256" s="9" t="s">
        <v>389</v>
      </c>
      <c r="B256" s="9">
        <v>9</v>
      </c>
      <c r="C256" s="9" t="s">
        <v>24</v>
      </c>
      <c r="D256" s="9" t="s">
        <v>27</v>
      </c>
      <c r="E256" s="10" t="s">
        <v>388</v>
      </c>
      <c r="F256" s="9" t="s">
        <v>460</v>
      </c>
      <c r="G256" s="10" t="s">
        <v>358</v>
      </c>
      <c r="H256" s="9" t="s">
        <v>32</v>
      </c>
      <c r="I256" s="9">
        <v>552</v>
      </c>
      <c r="J256" s="9">
        <v>49.2</v>
      </c>
      <c r="K256" s="9">
        <v>49.2</v>
      </c>
    </row>
    <row r="257" spans="1:11">
      <c r="A257" s="9" t="s">
        <v>216</v>
      </c>
      <c r="B257" s="9">
        <v>9</v>
      </c>
      <c r="C257" s="9" t="s">
        <v>24</v>
      </c>
      <c r="D257" s="9" t="s">
        <v>27</v>
      </c>
      <c r="E257" s="9" t="s">
        <v>461</v>
      </c>
      <c r="F257" s="9" t="s">
        <v>462</v>
      </c>
      <c r="G257" s="10" t="s">
        <v>358</v>
      </c>
      <c r="H257" s="9" t="s">
        <v>32</v>
      </c>
      <c r="I257" s="9">
        <v>552</v>
      </c>
      <c r="J257" s="9">
        <v>9.1999999999999993</v>
      </c>
      <c r="K257" s="9">
        <v>9.1999999999999993</v>
      </c>
    </row>
    <row r="258" spans="1:11">
      <c r="A258" s="9" t="s">
        <v>217</v>
      </c>
      <c r="B258" s="9">
        <v>9</v>
      </c>
      <c r="C258" s="9" t="s">
        <v>24</v>
      </c>
      <c r="D258" s="9" t="s">
        <v>27</v>
      </c>
      <c r="E258" s="9" t="s">
        <v>461</v>
      </c>
      <c r="F258" s="9" t="s">
        <v>462</v>
      </c>
      <c r="G258" s="10" t="s">
        <v>358</v>
      </c>
      <c r="H258" s="9" t="s">
        <v>32</v>
      </c>
      <c r="I258" s="9">
        <v>552</v>
      </c>
      <c r="J258" s="9">
        <v>9.1999999999999993</v>
      </c>
      <c r="K258" s="9">
        <v>9.1999999999999993</v>
      </c>
    </row>
    <row r="259" spans="1:11" hidden="1">
      <c r="A259" s="10" t="s">
        <v>382</v>
      </c>
      <c r="B259" s="9">
        <v>9</v>
      </c>
      <c r="C259" s="9" t="s">
        <v>24</v>
      </c>
      <c r="D259" s="9" t="s">
        <v>27</v>
      </c>
      <c r="E259" s="9" t="s">
        <v>420</v>
      </c>
      <c r="F259" s="9" t="s">
        <v>421</v>
      </c>
      <c r="G259" s="10" t="s">
        <v>358</v>
      </c>
      <c r="H259" s="9" t="s">
        <v>32</v>
      </c>
      <c r="I259" s="9">
        <v>552</v>
      </c>
      <c r="J259" s="9">
        <v>1</v>
      </c>
      <c r="K259" s="9">
        <v>1</v>
      </c>
    </row>
    <row r="260" spans="1:11">
      <c r="A260" s="9" t="s">
        <v>390</v>
      </c>
      <c r="B260" s="9">
        <v>9</v>
      </c>
      <c r="C260" s="9" t="s">
        <v>24</v>
      </c>
      <c r="D260" s="9" t="s">
        <v>27</v>
      </c>
      <c r="E260" s="10" t="s">
        <v>392</v>
      </c>
      <c r="F260" s="9" t="s">
        <v>460</v>
      </c>
      <c r="G260" s="10" t="s">
        <v>358</v>
      </c>
      <c r="H260" s="9" t="s">
        <v>32</v>
      </c>
      <c r="I260" s="9">
        <v>552</v>
      </c>
      <c r="J260" s="9">
        <v>10.6</v>
      </c>
      <c r="K260" s="9">
        <v>10.6</v>
      </c>
    </row>
    <row r="261" spans="1:11" hidden="1">
      <c r="A261" s="9" t="s">
        <v>218</v>
      </c>
      <c r="B261" s="9">
        <v>9</v>
      </c>
      <c r="C261" s="9" t="s">
        <v>24</v>
      </c>
      <c r="D261" s="9" t="s">
        <v>27</v>
      </c>
      <c r="E261" s="9" t="s">
        <v>413</v>
      </c>
      <c r="F261" s="9" t="s">
        <v>413</v>
      </c>
      <c r="G261" s="9" t="s">
        <v>419</v>
      </c>
      <c r="H261" s="9" t="s">
        <v>32</v>
      </c>
      <c r="I261" s="9">
        <v>0</v>
      </c>
      <c r="J261" s="9">
        <v>67</v>
      </c>
      <c r="K261" s="9">
        <v>67</v>
      </c>
    </row>
    <row r="262" spans="1:11" hidden="1">
      <c r="A262" s="9" t="s">
        <v>219</v>
      </c>
      <c r="B262" s="9">
        <v>9</v>
      </c>
      <c r="C262" s="9" t="s">
        <v>24</v>
      </c>
      <c r="D262" s="9" t="s">
        <v>27</v>
      </c>
      <c r="E262" s="9" t="s">
        <v>409</v>
      </c>
      <c r="F262" s="9" t="s">
        <v>414</v>
      </c>
      <c r="G262" s="9" t="s">
        <v>449</v>
      </c>
      <c r="H262" s="9" t="s">
        <v>32</v>
      </c>
      <c r="I262" s="9">
        <v>230</v>
      </c>
      <c r="J262" s="9">
        <v>42.5</v>
      </c>
      <c r="K262" s="9">
        <v>42.5</v>
      </c>
    </row>
    <row r="263" spans="1:11" hidden="1">
      <c r="A263" s="9" t="s">
        <v>220</v>
      </c>
      <c r="B263" s="9">
        <v>9</v>
      </c>
      <c r="C263" s="9" t="s">
        <v>24</v>
      </c>
      <c r="D263" s="9" t="s">
        <v>27</v>
      </c>
      <c r="E263" s="9" t="s">
        <v>416</v>
      </c>
      <c r="F263" s="9" t="s">
        <v>417</v>
      </c>
      <c r="G263" s="9" t="s">
        <v>403</v>
      </c>
      <c r="H263" s="9" t="s">
        <v>32</v>
      </c>
      <c r="I263" s="9">
        <v>0</v>
      </c>
      <c r="J263" s="9">
        <v>15.5</v>
      </c>
      <c r="K263" s="9">
        <v>15.5</v>
      </c>
    </row>
    <row r="264" spans="1:11" hidden="1">
      <c r="A264" s="9" t="s">
        <v>221</v>
      </c>
      <c r="B264" s="9">
        <v>9</v>
      </c>
      <c r="C264" s="9" t="s">
        <v>24</v>
      </c>
      <c r="D264" s="9" t="s">
        <v>27</v>
      </c>
      <c r="E264" s="9" t="s">
        <v>413</v>
      </c>
      <c r="F264" s="9" t="s">
        <v>413</v>
      </c>
      <c r="G264" s="9" t="s">
        <v>403</v>
      </c>
      <c r="H264" s="9" t="s">
        <v>32</v>
      </c>
      <c r="I264" s="9">
        <v>0</v>
      </c>
      <c r="J264" s="9">
        <v>34.4</v>
      </c>
      <c r="K264" s="9">
        <v>34.4</v>
      </c>
    </row>
    <row r="265" spans="1:11" hidden="1">
      <c r="A265" s="10" t="s">
        <v>373</v>
      </c>
      <c r="B265" s="9">
        <v>9</v>
      </c>
      <c r="C265" s="9" t="s">
        <v>24</v>
      </c>
      <c r="D265" s="9" t="s">
        <v>27</v>
      </c>
      <c r="E265" s="9" t="s">
        <v>420</v>
      </c>
      <c r="F265" s="9" t="s">
        <v>421</v>
      </c>
      <c r="G265" s="10" t="s">
        <v>322</v>
      </c>
      <c r="H265" s="9" t="s">
        <v>32</v>
      </c>
      <c r="I265" s="9">
        <v>552</v>
      </c>
      <c r="J265" s="9">
        <v>7.2</v>
      </c>
      <c r="K265" s="9">
        <v>7.2</v>
      </c>
    </row>
    <row r="266" spans="1:11" hidden="1">
      <c r="A266" s="9" t="s">
        <v>380</v>
      </c>
      <c r="B266" s="9">
        <v>9</v>
      </c>
      <c r="C266" s="9" t="s">
        <v>24</v>
      </c>
      <c r="D266" s="9" t="s">
        <v>27</v>
      </c>
      <c r="E266" s="9" t="s">
        <v>420</v>
      </c>
      <c r="F266" s="9" t="s">
        <v>421</v>
      </c>
      <c r="G266" s="10" t="s">
        <v>358</v>
      </c>
      <c r="H266" s="9" t="s">
        <v>32</v>
      </c>
      <c r="I266" s="9">
        <v>552</v>
      </c>
      <c r="J266" s="9">
        <v>7.2</v>
      </c>
      <c r="K266" s="9">
        <v>7.2</v>
      </c>
    </row>
    <row r="267" spans="1:11" hidden="1">
      <c r="A267" s="9" t="s">
        <v>34</v>
      </c>
      <c r="B267" s="9">
        <v>10</v>
      </c>
      <c r="C267" s="9" t="s">
        <v>25</v>
      </c>
      <c r="D267" s="9" t="s">
        <v>27</v>
      </c>
      <c r="E267" s="9" t="s">
        <v>413</v>
      </c>
      <c r="F267" s="9" t="s">
        <v>413</v>
      </c>
      <c r="G267" s="9" t="s">
        <v>411</v>
      </c>
      <c r="H267" s="9" t="s">
        <v>32</v>
      </c>
      <c r="I267" s="9">
        <v>0</v>
      </c>
      <c r="J267" s="9">
        <v>22.8</v>
      </c>
      <c r="K267" s="9">
        <v>22.8</v>
      </c>
    </row>
    <row r="268" spans="1:11" hidden="1">
      <c r="A268" s="9" t="s">
        <v>222</v>
      </c>
      <c r="B268" s="9">
        <v>10</v>
      </c>
      <c r="C268" s="9" t="s">
        <v>25</v>
      </c>
      <c r="D268" s="9" t="s">
        <v>27</v>
      </c>
      <c r="E268" s="9" t="s">
        <v>404</v>
      </c>
      <c r="F268" s="9" t="s">
        <v>405</v>
      </c>
      <c r="G268" s="9" t="s">
        <v>411</v>
      </c>
      <c r="H268" s="9" t="s">
        <v>32</v>
      </c>
      <c r="I268" s="9">
        <v>230</v>
      </c>
      <c r="J268" s="9">
        <v>16.5</v>
      </c>
      <c r="K268" s="9">
        <v>16.5</v>
      </c>
    </row>
    <row r="269" spans="1:11" hidden="1">
      <c r="A269" s="9" t="s">
        <v>223</v>
      </c>
      <c r="B269" s="9">
        <v>10</v>
      </c>
      <c r="C269" s="9" t="s">
        <v>25</v>
      </c>
      <c r="D269" s="9" t="s">
        <v>27</v>
      </c>
      <c r="E269" s="9" t="s">
        <v>409</v>
      </c>
      <c r="F269" s="9" t="s">
        <v>414</v>
      </c>
      <c r="G269" s="9" t="s">
        <v>411</v>
      </c>
      <c r="H269" s="9" t="s">
        <v>32</v>
      </c>
      <c r="I269" s="9">
        <v>230</v>
      </c>
      <c r="J269" s="9">
        <v>16.5</v>
      </c>
      <c r="K269" s="9">
        <v>16.5</v>
      </c>
    </row>
    <row r="270" spans="1:11" hidden="1">
      <c r="A270" s="9" t="s">
        <v>224</v>
      </c>
      <c r="B270" s="9">
        <v>10</v>
      </c>
      <c r="C270" s="9" t="s">
        <v>25</v>
      </c>
      <c r="D270" s="9" t="s">
        <v>27</v>
      </c>
      <c r="E270" s="9" t="s">
        <v>413</v>
      </c>
      <c r="F270" s="9" t="s">
        <v>413</v>
      </c>
      <c r="G270" s="9" t="s">
        <v>411</v>
      </c>
      <c r="H270" s="9" t="s">
        <v>32</v>
      </c>
      <c r="I270" s="9">
        <v>0</v>
      </c>
      <c r="J270" s="9">
        <v>224</v>
      </c>
      <c r="K270" s="9">
        <v>224</v>
      </c>
    </row>
    <row r="271" spans="1:11" hidden="1">
      <c r="A271" s="9" t="s">
        <v>225</v>
      </c>
      <c r="B271" s="9">
        <v>10</v>
      </c>
      <c r="C271" s="9" t="s">
        <v>25</v>
      </c>
      <c r="D271" s="9" t="s">
        <v>27</v>
      </c>
      <c r="E271" s="9" t="s">
        <v>413</v>
      </c>
      <c r="F271" s="9" t="s">
        <v>413</v>
      </c>
      <c r="G271" s="9" t="s">
        <v>411</v>
      </c>
      <c r="H271" s="9" t="s">
        <v>32</v>
      </c>
      <c r="I271" s="9">
        <v>0</v>
      </c>
      <c r="J271" s="9">
        <v>22.8</v>
      </c>
      <c r="K271" s="9">
        <v>22.8</v>
      </c>
    </row>
    <row r="272" spans="1:11" hidden="1">
      <c r="K272">
        <f>SUM(K3:K271)</f>
        <v>8772.1399999999976</v>
      </c>
    </row>
  </sheetData>
  <autoFilter ref="A2:K272" xr:uid="{DF6E6A1B-F84D-45B7-994D-22ECDD4D1993}">
    <filterColumn colId="4">
      <filters>
        <filter val="Douche"/>
        <filter val="Kleedruimte/doucheruimte"/>
        <filter val="Kleedruimte/doucheruimte (nis)"/>
      </filters>
    </filterColumn>
  </autoFilter>
  <sortState xmlns:xlrd2="http://schemas.microsoft.com/office/spreadsheetml/2017/richdata2" ref="A1:K271">
    <sortCondition ref="B1:B271"/>
    <sortCondition ref="A1:A27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31"/>
  <sheetViews>
    <sheetView topLeftCell="F1" workbookViewId="0">
      <selection activeCell="N10" sqref="N10"/>
    </sheetView>
  </sheetViews>
  <sheetFormatPr defaultColWidth="30.109375" defaultRowHeight="13.2"/>
  <cols>
    <col min="2" max="2" width="11" customWidth="1"/>
    <col min="3" max="3" width="25.109375" bestFit="1" customWidth="1"/>
    <col min="4" max="4" width="8.109375" bestFit="1" customWidth="1"/>
    <col min="5" max="5" width="48.44140625" bestFit="1" customWidth="1"/>
    <col min="6" max="6" width="52" bestFit="1" customWidth="1"/>
    <col min="7" max="7" width="38.6640625" bestFit="1" customWidth="1"/>
    <col min="9" max="9" width="9" bestFit="1" customWidth="1"/>
    <col min="10" max="10" width="5.44140625" bestFit="1" customWidth="1"/>
    <col min="11" max="11" width="16.44140625" bestFit="1" customWidth="1"/>
    <col min="12" max="12" width="7.109375" customWidth="1"/>
  </cols>
  <sheetData>
    <row r="1" spans="1:14" ht="20.399999999999999">
      <c r="A1" t="s">
        <v>0</v>
      </c>
    </row>
    <row r="2" spans="1:14">
      <c r="A2" s="1" t="s">
        <v>1</v>
      </c>
      <c r="B2" s="1" t="s">
        <v>15</v>
      </c>
      <c r="C2" s="1" t="s">
        <v>8</v>
      </c>
      <c r="D2" s="1" t="s">
        <v>3</v>
      </c>
      <c r="E2" s="1" t="s">
        <v>2</v>
      </c>
      <c r="F2" s="1" t="s">
        <v>4</v>
      </c>
      <c r="G2" s="1" t="s">
        <v>5</v>
      </c>
      <c r="H2" s="1" t="s">
        <v>6</v>
      </c>
      <c r="I2" s="1" t="s">
        <v>30</v>
      </c>
      <c r="J2" s="1" t="s">
        <v>7</v>
      </c>
      <c r="K2" s="1" t="s">
        <v>31</v>
      </c>
    </row>
    <row r="3" spans="1:14">
      <c r="A3" s="10" t="s">
        <v>682</v>
      </c>
      <c r="B3" s="9">
        <v>-1</v>
      </c>
      <c r="C3" s="9" t="s">
        <v>26</v>
      </c>
      <c r="D3" s="9" t="s">
        <v>29</v>
      </c>
      <c r="E3" s="9" t="s">
        <v>409</v>
      </c>
      <c r="F3" s="9" t="s">
        <v>473</v>
      </c>
      <c r="G3" s="10" t="s">
        <v>323</v>
      </c>
      <c r="H3" s="9" t="s">
        <v>666</v>
      </c>
      <c r="I3" s="9">
        <v>230</v>
      </c>
      <c r="J3" s="9">
        <v>10</v>
      </c>
      <c r="K3" s="9">
        <v>10</v>
      </c>
    </row>
    <row r="4" spans="1:14">
      <c r="A4" s="10" t="s">
        <v>683</v>
      </c>
      <c r="B4" s="9">
        <v>-1</v>
      </c>
      <c r="C4" s="9" t="s">
        <v>26</v>
      </c>
      <c r="D4" s="9" t="s">
        <v>29</v>
      </c>
      <c r="E4" s="9" t="s">
        <v>474</v>
      </c>
      <c r="F4" s="9" t="s">
        <v>475</v>
      </c>
      <c r="G4" s="9" t="s">
        <v>403</v>
      </c>
      <c r="H4" s="9" t="s">
        <v>666</v>
      </c>
      <c r="I4" s="9">
        <v>230</v>
      </c>
      <c r="J4" s="9">
        <v>58</v>
      </c>
      <c r="K4" s="9">
        <v>58</v>
      </c>
    </row>
    <row r="5" spans="1:14">
      <c r="A5" s="9" t="s">
        <v>476</v>
      </c>
      <c r="B5" s="9">
        <v>0</v>
      </c>
      <c r="C5" s="9" t="s">
        <v>9</v>
      </c>
      <c r="D5" s="9" t="s">
        <v>29</v>
      </c>
      <c r="E5" s="9" t="s">
        <v>477</v>
      </c>
      <c r="F5" s="9" t="s">
        <v>478</v>
      </c>
      <c r="G5" s="9" t="s">
        <v>479</v>
      </c>
      <c r="H5" s="9" t="s">
        <v>12</v>
      </c>
      <c r="I5" s="9">
        <v>250</v>
      </c>
      <c r="J5" s="9">
        <v>205</v>
      </c>
      <c r="K5" s="9">
        <v>205</v>
      </c>
      <c r="M5" s="4"/>
    </row>
    <row r="6" spans="1:14">
      <c r="A6" s="9" t="s">
        <v>480</v>
      </c>
      <c r="B6" s="9">
        <v>0</v>
      </c>
      <c r="C6" s="9" t="s">
        <v>9</v>
      </c>
      <c r="D6" s="9" t="s">
        <v>29</v>
      </c>
      <c r="E6" s="9" t="s">
        <v>404</v>
      </c>
      <c r="F6" s="9" t="s">
        <v>481</v>
      </c>
      <c r="G6" s="9" t="s">
        <v>403</v>
      </c>
      <c r="H6" s="9" t="s">
        <v>12</v>
      </c>
      <c r="I6" s="9">
        <v>230</v>
      </c>
      <c r="J6" s="9">
        <v>7</v>
      </c>
      <c r="K6" s="9">
        <v>7</v>
      </c>
      <c r="M6" s="3"/>
      <c r="N6" s="3" t="s">
        <v>292</v>
      </c>
    </row>
    <row r="7" spans="1:14">
      <c r="A7" s="9" t="s">
        <v>482</v>
      </c>
      <c r="B7" s="9">
        <v>0</v>
      </c>
      <c r="C7" s="9" t="s">
        <v>9</v>
      </c>
      <c r="D7" s="9" t="s">
        <v>29</v>
      </c>
      <c r="E7" s="9" t="s">
        <v>447</v>
      </c>
      <c r="F7" s="9" t="s">
        <v>483</v>
      </c>
      <c r="G7" s="9" t="s">
        <v>428</v>
      </c>
      <c r="H7" s="9" t="s">
        <v>484</v>
      </c>
      <c r="I7" s="9">
        <v>230</v>
      </c>
      <c r="J7" s="9">
        <v>67</v>
      </c>
      <c r="K7" s="9">
        <v>67</v>
      </c>
      <c r="N7" s="3" t="s">
        <v>296</v>
      </c>
    </row>
    <row r="8" spans="1:14">
      <c r="A8" s="9" t="s">
        <v>485</v>
      </c>
      <c r="B8" s="9">
        <v>0</v>
      </c>
      <c r="C8" s="9" t="s">
        <v>9</v>
      </c>
      <c r="D8" s="9" t="s">
        <v>29</v>
      </c>
      <c r="E8" s="9" t="s">
        <v>420</v>
      </c>
      <c r="F8" s="9" t="s">
        <v>486</v>
      </c>
      <c r="G8" s="9" t="s">
        <v>446</v>
      </c>
      <c r="H8" s="9" t="s">
        <v>12</v>
      </c>
      <c r="I8" s="9">
        <v>552</v>
      </c>
      <c r="J8" s="9">
        <v>12</v>
      </c>
      <c r="K8" s="9">
        <v>12</v>
      </c>
      <c r="N8" s="3" t="s">
        <v>293</v>
      </c>
    </row>
    <row r="9" spans="1:14">
      <c r="A9" s="9" t="s">
        <v>487</v>
      </c>
      <c r="B9" s="9">
        <v>0</v>
      </c>
      <c r="C9" s="9" t="s">
        <v>9</v>
      </c>
      <c r="D9" s="9" t="s">
        <v>29</v>
      </c>
      <c r="E9" s="9" t="s">
        <v>420</v>
      </c>
      <c r="F9" s="9" t="s">
        <v>488</v>
      </c>
      <c r="G9" s="9" t="s">
        <v>446</v>
      </c>
      <c r="H9" s="9" t="s">
        <v>12</v>
      </c>
      <c r="I9" s="9">
        <v>552</v>
      </c>
      <c r="J9" s="9">
        <v>14</v>
      </c>
      <c r="K9" s="9">
        <v>14</v>
      </c>
      <c r="N9" s="3" t="s">
        <v>294</v>
      </c>
    </row>
    <row r="10" spans="1:14">
      <c r="A10" s="9" t="s">
        <v>489</v>
      </c>
      <c r="B10" s="9">
        <v>0</v>
      </c>
      <c r="C10" s="9" t="s">
        <v>9</v>
      </c>
      <c r="D10" s="9" t="s">
        <v>29</v>
      </c>
      <c r="E10" s="9" t="s">
        <v>424</v>
      </c>
      <c r="F10" s="10" t="s">
        <v>297</v>
      </c>
      <c r="G10" s="10" t="s">
        <v>298</v>
      </c>
      <c r="H10" s="9" t="s">
        <v>12</v>
      </c>
      <c r="I10" s="9">
        <v>50</v>
      </c>
      <c r="J10" s="9">
        <v>58</v>
      </c>
      <c r="K10" s="9">
        <v>58</v>
      </c>
      <c r="N10" s="3" t="s">
        <v>295</v>
      </c>
    </row>
    <row r="11" spans="1:14">
      <c r="A11" s="9" t="s">
        <v>490</v>
      </c>
      <c r="B11" s="9">
        <v>0</v>
      </c>
      <c r="C11" s="9" t="s">
        <v>9</v>
      </c>
      <c r="D11" s="9" t="s">
        <v>29</v>
      </c>
      <c r="E11" s="9" t="s">
        <v>434</v>
      </c>
      <c r="F11" s="9" t="s">
        <v>491</v>
      </c>
      <c r="G11" s="9" t="s">
        <v>446</v>
      </c>
      <c r="H11" s="9" t="s">
        <v>484</v>
      </c>
      <c r="I11" s="9">
        <v>50</v>
      </c>
      <c r="J11" s="9">
        <v>11</v>
      </c>
      <c r="K11" s="9">
        <v>11</v>
      </c>
    </row>
    <row r="12" spans="1:14">
      <c r="A12" s="9" t="s">
        <v>492</v>
      </c>
      <c r="B12" s="9">
        <v>0</v>
      </c>
      <c r="C12" s="9" t="s">
        <v>9</v>
      </c>
      <c r="D12" s="9" t="s">
        <v>29</v>
      </c>
      <c r="E12" s="9" t="s">
        <v>424</v>
      </c>
      <c r="F12" s="9" t="s">
        <v>493</v>
      </c>
      <c r="G12" s="9" t="s">
        <v>403</v>
      </c>
      <c r="H12" s="9" t="s">
        <v>12</v>
      </c>
      <c r="I12" s="9">
        <v>50</v>
      </c>
      <c r="J12" s="9">
        <v>29</v>
      </c>
      <c r="K12" s="9">
        <v>29</v>
      </c>
    </row>
    <row r="13" spans="1:14">
      <c r="A13" s="9" t="s">
        <v>494</v>
      </c>
      <c r="B13" s="9">
        <v>0</v>
      </c>
      <c r="C13" s="9" t="s">
        <v>9</v>
      </c>
      <c r="D13" s="9" t="s">
        <v>29</v>
      </c>
      <c r="E13" s="9" t="s">
        <v>424</v>
      </c>
      <c r="F13" s="9" t="s">
        <v>493</v>
      </c>
      <c r="G13" s="9" t="s">
        <v>403</v>
      </c>
      <c r="H13" s="9" t="s">
        <v>484</v>
      </c>
      <c r="I13" s="9">
        <v>50</v>
      </c>
      <c r="J13" s="9">
        <v>29</v>
      </c>
      <c r="K13" s="9">
        <v>29</v>
      </c>
    </row>
    <row r="14" spans="1:14">
      <c r="A14" s="9" t="s">
        <v>495</v>
      </c>
      <c r="B14" s="9">
        <v>0</v>
      </c>
      <c r="C14" s="9" t="s">
        <v>9</v>
      </c>
      <c r="D14" s="9" t="s">
        <v>29</v>
      </c>
      <c r="E14" s="9" t="s">
        <v>416</v>
      </c>
      <c r="F14" s="9" t="s">
        <v>496</v>
      </c>
      <c r="G14" s="9" t="s">
        <v>403</v>
      </c>
      <c r="H14" s="9" t="s">
        <v>12</v>
      </c>
      <c r="I14" s="9">
        <v>50</v>
      </c>
      <c r="J14" s="9">
        <v>18</v>
      </c>
      <c r="K14" s="9">
        <v>18</v>
      </c>
    </row>
    <row r="15" spans="1:14">
      <c r="A15" s="9" t="s">
        <v>497</v>
      </c>
      <c r="B15" s="9">
        <v>0</v>
      </c>
      <c r="C15" s="9" t="s">
        <v>9</v>
      </c>
      <c r="D15" s="9" t="s">
        <v>29</v>
      </c>
      <c r="E15" s="9" t="s">
        <v>431</v>
      </c>
      <c r="F15" s="9" t="s">
        <v>431</v>
      </c>
      <c r="G15" s="9" t="s">
        <v>403</v>
      </c>
      <c r="H15" s="9" t="s">
        <v>12</v>
      </c>
      <c r="I15" s="9">
        <v>276</v>
      </c>
      <c r="J15" s="9">
        <v>18</v>
      </c>
      <c r="K15" s="9">
        <v>18</v>
      </c>
    </row>
    <row r="16" spans="1:14">
      <c r="A16" s="9" t="s">
        <v>498</v>
      </c>
      <c r="B16" s="9">
        <v>0</v>
      </c>
      <c r="C16" s="9" t="s">
        <v>9</v>
      </c>
      <c r="D16" s="9" t="s">
        <v>29</v>
      </c>
      <c r="E16" s="9" t="s">
        <v>407</v>
      </c>
      <c r="F16" s="9" t="s">
        <v>499</v>
      </c>
      <c r="G16" s="9" t="s">
        <v>412</v>
      </c>
      <c r="H16" s="9" t="s">
        <v>12</v>
      </c>
      <c r="I16" s="9">
        <v>230</v>
      </c>
      <c r="J16" s="9">
        <v>13</v>
      </c>
      <c r="K16" s="9">
        <v>13</v>
      </c>
    </row>
    <row r="17" spans="1:11">
      <c r="A17" s="9" t="s">
        <v>500</v>
      </c>
      <c r="B17" s="9">
        <v>0</v>
      </c>
      <c r="C17" s="9" t="s">
        <v>9</v>
      </c>
      <c r="D17" s="9" t="s">
        <v>29</v>
      </c>
      <c r="E17" s="9" t="s">
        <v>407</v>
      </c>
      <c r="F17" s="9" t="s">
        <v>501</v>
      </c>
      <c r="G17" s="9" t="s">
        <v>502</v>
      </c>
      <c r="H17" s="9" t="s">
        <v>484</v>
      </c>
      <c r="I17" s="9">
        <v>276</v>
      </c>
      <c r="J17" s="9">
        <v>9</v>
      </c>
      <c r="K17" s="9">
        <v>9</v>
      </c>
    </row>
    <row r="18" spans="1:11">
      <c r="A18" s="9" t="s">
        <v>503</v>
      </c>
      <c r="B18" s="9">
        <v>0</v>
      </c>
      <c r="C18" s="9" t="s">
        <v>9</v>
      </c>
      <c r="D18" s="9" t="s">
        <v>29</v>
      </c>
      <c r="E18" s="9" t="s">
        <v>409</v>
      </c>
      <c r="F18" s="9" t="s">
        <v>504</v>
      </c>
      <c r="G18" s="9" t="s">
        <v>403</v>
      </c>
      <c r="H18" s="9" t="s">
        <v>12</v>
      </c>
      <c r="I18" s="9">
        <v>230</v>
      </c>
      <c r="J18" s="9">
        <v>40</v>
      </c>
      <c r="K18" s="9">
        <v>40</v>
      </c>
    </row>
    <row r="19" spans="1:11">
      <c r="A19" s="9" t="s">
        <v>505</v>
      </c>
      <c r="B19" s="9">
        <v>0</v>
      </c>
      <c r="C19" s="9" t="s">
        <v>9</v>
      </c>
      <c r="D19" s="9" t="s">
        <v>29</v>
      </c>
      <c r="E19" s="9" t="s">
        <v>420</v>
      </c>
      <c r="F19" s="9" t="s">
        <v>506</v>
      </c>
      <c r="G19" s="9" t="s">
        <v>446</v>
      </c>
      <c r="H19" s="9" t="s">
        <v>484</v>
      </c>
      <c r="I19" s="9">
        <v>552</v>
      </c>
      <c r="J19" s="9">
        <v>2</v>
      </c>
      <c r="K19" s="9">
        <v>2</v>
      </c>
    </row>
    <row r="20" spans="1:11">
      <c r="A20" s="9" t="s">
        <v>507</v>
      </c>
      <c r="B20" s="9">
        <v>0</v>
      </c>
      <c r="C20" s="9" t="s">
        <v>9</v>
      </c>
      <c r="D20" s="9" t="s">
        <v>29</v>
      </c>
      <c r="E20" s="9" t="s">
        <v>460</v>
      </c>
      <c r="F20" s="9" t="s">
        <v>508</v>
      </c>
      <c r="G20" s="9" t="s">
        <v>403</v>
      </c>
      <c r="H20" s="9" t="s">
        <v>12</v>
      </c>
      <c r="I20" s="9">
        <v>460</v>
      </c>
      <c r="J20" s="9">
        <v>9</v>
      </c>
      <c r="K20" s="9">
        <v>9</v>
      </c>
    </row>
    <row r="21" spans="1:11">
      <c r="A21" s="9" t="s">
        <v>14</v>
      </c>
      <c r="B21" s="9">
        <v>0</v>
      </c>
      <c r="C21" s="9" t="s">
        <v>9</v>
      </c>
      <c r="D21" s="9" t="s">
        <v>29</v>
      </c>
      <c r="E21" s="9" t="s">
        <v>10</v>
      </c>
      <c r="F21" s="9" t="s">
        <v>11</v>
      </c>
      <c r="G21" s="9" t="s">
        <v>13</v>
      </c>
      <c r="H21" s="9" t="s">
        <v>12</v>
      </c>
      <c r="I21" s="9">
        <v>230</v>
      </c>
      <c r="J21" s="9">
        <v>71</v>
      </c>
      <c r="K21" s="9">
        <v>71</v>
      </c>
    </row>
    <row r="22" spans="1:11">
      <c r="A22" s="9" t="s">
        <v>509</v>
      </c>
      <c r="B22" s="9">
        <v>0</v>
      </c>
      <c r="C22" s="9" t="s">
        <v>9</v>
      </c>
      <c r="D22" s="9" t="s">
        <v>29</v>
      </c>
      <c r="E22" s="9" t="s">
        <v>437</v>
      </c>
      <c r="F22" s="9" t="s">
        <v>510</v>
      </c>
      <c r="G22" s="9" t="s">
        <v>403</v>
      </c>
      <c r="H22" s="9" t="s">
        <v>12</v>
      </c>
      <c r="I22" s="9">
        <v>230</v>
      </c>
      <c r="J22" s="9">
        <v>98</v>
      </c>
      <c r="K22" s="9">
        <v>98</v>
      </c>
    </row>
    <row r="23" spans="1:11">
      <c r="A23" s="9" t="s">
        <v>511</v>
      </c>
      <c r="B23" s="9">
        <v>0</v>
      </c>
      <c r="C23" s="9" t="s">
        <v>9</v>
      </c>
      <c r="D23" s="9" t="s">
        <v>29</v>
      </c>
      <c r="E23" s="9" t="s">
        <v>413</v>
      </c>
      <c r="F23" s="9" t="s">
        <v>512</v>
      </c>
      <c r="G23" s="9"/>
      <c r="H23" s="9" t="s">
        <v>666</v>
      </c>
      <c r="I23" s="9">
        <v>50</v>
      </c>
      <c r="J23" s="9">
        <v>6</v>
      </c>
      <c r="K23" s="9">
        <v>6</v>
      </c>
    </row>
    <row r="24" spans="1:11">
      <c r="A24" s="9" t="s">
        <v>513</v>
      </c>
      <c r="B24" s="9">
        <v>0</v>
      </c>
      <c r="C24" s="9" t="s">
        <v>9</v>
      </c>
      <c r="D24" s="9" t="s">
        <v>29</v>
      </c>
      <c r="E24" s="9" t="s">
        <v>420</v>
      </c>
      <c r="F24" s="9" t="s">
        <v>514</v>
      </c>
      <c r="G24" s="9" t="s">
        <v>446</v>
      </c>
      <c r="H24" s="9" t="s">
        <v>666</v>
      </c>
      <c r="I24" s="9">
        <v>460</v>
      </c>
      <c r="J24" s="9">
        <v>11</v>
      </c>
      <c r="K24" s="9">
        <v>11</v>
      </c>
    </row>
    <row r="25" spans="1:11">
      <c r="A25" s="9" t="s">
        <v>515</v>
      </c>
      <c r="B25" s="9">
        <v>0</v>
      </c>
      <c r="C25" s="9" t="s">
        <v>9</v>
      </c>
      <c r="D25" s="9" t="s">
        <v>29</v>
      </c>
      <c r="E25" s="9" t="s">
        <v>409</v>
      </c>
      <c r="F25" s="9" t="s">
        <v>516</v>
      </c>
      <c r="G25" s="9" t="s">
        <v>446</v>
      </c>
      <c r="H25" s="9" t="s">
        <v>666</v>
      </c>
      <c r="I25" s="9">
        <v>230</v>
      </c>
      <c r="J25" s="9">
        <v>18</v>
      </c>
      <c r="K25" s="9">
        <v>18</v>
      </c>
    </row>
    <row r="26" spans="1:11">
      <c r="A26" s="9" t="s">
        <v>517</v>
      </c>
      <c r="B26" s="9">
        <v>0</v>
      </c>
      <c r="C26" s="9" t="s">
        <v>9</v>
      </c>
      <c r="D26" s="9" t="s">
        <v>29</v>
      </c>
      <c r="E26" s="9" t="s">
        <v>409</v>
      </c>
      <c r="F26" s="9" t="s">
        <v>518</v>
      </c>
      <c r="G26" s="9" t="s">
        <v>446</v>
      </c>
      <c r="H26" s="9" t="s">
        <v>666</v>
      </c>
      <c r="I26" s="9">
        <v>230</v>
      </c>
      <c r="J26" s="9">
        <v>77</v>
      </c>
      <c r="K26" s="9">
        <v>77</v>
      </c>
    </row>
    <row r="27" spans="1:11">
      <c r="A27" s="9" t="s">
        <v>519</v>
      </c>
      <c r="B27" s="9">
        <v>0</v>
      </c>
      <c r="C27" s="9" t="s">
        <v>9</v>
      </c>
      <c r="D27" s="9" t="s">
        <v>29</v>
      </c>
      <c r="E27" s="9" t="s">
        <v>409</v>
      </c>
      <c r="F27" s="9" t="s">
        <v>520</v>
      </c>
      <c r="G27" s="9" t="s">
        <v>403</v>
      </c>
      <c r="H27" s="9" t="s">
        <v>666</v>
      </c>
      <c r="I27" s="9">
        <v>230</v>
      </c>
      <c r="J27" s="9">
        <v>17</v>
      </c>
      <c r="K27" s="9">
        <v>17</v>
      </c>
    </row>
    <row r="28" spans="1:11">
      <c r="A28" s="9" t="s">
        <v>521</v>
      </c>
      <c r="B28" s="9">
        <v>0</v>
      </c>
      <c r="C28" s="9" t="s">
        <v>9</v>
      </c>
      <c r="D28" s="9" t="s">
        <v>29</v>
      </c>
      <c r="E28" s="9" t="s">
        <v>436</v>
      </c>
      <c r="F28" s="9" t="s">
        <v>522</v>
      </c>
      <c r="G28" s="9" t="s">
        <v>446</v>
      </c>
      <c r="H28" s="9" t="s">
        <v>666</v>
      </c>
      <c r="I28" s="9">
        <v>0</v>
      </c>
      <c r="J28" s="9">
        <v>7</v>
      </c>
      <c r="K28" s="9">
        <v>7</v>
      </c>
    </row>
    <row r="29" spans="1:11">
      <c r="A29" s="9" t="s">
        <v>523</v>
      </c>
      <c r="B29" s="9">
        <v>0</v>
      </c>
      <c r="C29" s="9" t="s">
        <v>9</v>
      </c>
      <c r="D29" s="9" t="s">
        <v>29</v>
      </c>
      <c r="E29" s="9" t="s">
        <v>416</v>
      </c>
      <c r="F29" s="9" t="s">
        <v>524</v>
      </c>
      <c r="G29" s="9" t="s">
        <v>446</v>
      </c>
      <c r="H29" s="9" t="s">
        <v>666</v>
      </c>
      <c r="I29" s="9">
        <v>0</v>
      </c>
      <c r="J29" s="9">
        <v>8</v>
      </c>
      <c r="K29" s="9">
        <v>8</v>
      </c>
    </row>
    <row r="30" spans="1:11">
      <c r="A30" s="9" t="s">
        <v>525</v>
      </c>
      <c r="B30" s="9">
        <v>0</v>
      </c>
      <c r="C30" s="9" t="s">
        <v>9</v>
      </c>
      <c r="D30" s="9" t="s">
        <v>29</v>
      </c>
      <c r="E30" s="9" t="s">
        <v>416</v>
      </c>
      <c r="F30" s="9" t="s">
        <v>526</v>
      </c>
      <c r="G30" s="9" t="s">
        <v>446</v>
      </c>
      <c r="H30" s="9" t="s">
        <v>666</v>
      </c>
      <c r="I30" s="9">
        <v>0</v>
      </c>
      <c r="J30" s="9">
        <v>6</v>
      </c>
      <c r="K30" s="9">
        <v>6</v>
      </c>
    </row>
    <row r="31" spans="1:11">
      <c r="A31" s="9" t="s">
        <v>527</v>
      </c>
      <c r="B31" s="9">
        <v>0</v>
      </c>
      <c r="C31" s="9" t="s">
        <v>9</v>
      </c>
      <c r="D31" s="9" t="s">
        <v>29</v>
      </c>
      <c r="E31" s="9" t="s">
        <v>409</v>
      </c>
      <c r="F31" s="9" t="s">
        <v>528</v>
      </c>
      <c r="G31" s="9" t="s">
        <v>403</v>
      </c>
      <c r="H31" s="9" t="s">
        <v>666</v>
      </c>
      <c r="I31" s="9">
        <v>230</v>
      </c>
      <c r="J31" s="9">
        <v>6</v>
      </c>
      <c r="K31" s="9">
        <v>6</v>
      </c>
    </row>
    <row r="32" spans="1:11">
      <c r="A32" s="9" t="s">
        <v>529</v>
      </c>
      <c r="B32" s="9">
        <v>0</v>
      </c>
      <c r="C32" s="9" t="s">
        <v>9</v>
      </c>
      <c r="D32" s="9" t="s">
        <v>29</v>
      </c>
      <c r="E32" s="9" t="s">
        <v>477</v>
      </c>
      <c r="F32" s="9" t="s">
        <v>530</v>
      </c>
      <c r="G32" s="9" t="s">
        <v>442</v>
      </c>
      <c r="H32" s="9" t="s">
        <v>666</v>
      </c>
      <c r="I32" s="9">
        <v>230</v>
      </c>
      <c r="J32" s="9">
        <v>140</v>
      </c>
      <c r="K32" s="9">
        <v>140</v>
      </c>
    </row>
    <row r="33" spans="1:11">
      <c r="A33" s="9" t="s">
        <v>531</v>
      </c>
      <c r="B33" s="9">
        <v>0</v>
      </c>
      <c r="C33" s="9" t="s">
        <v>9</v>
      </c>
      <c r="D33" s="9" t="s">
        <v>29</v>
      </c>
      <c r="E33" s="9" t="s">
        <v>460</v>
      </c>
      <c r="F33" s="9" t="s">
        <v>532</v>
      </c>
      <c r="G33" s="9" t="s">
        <v>446</v>
      </c>
      <c r="H33" s="9" t="s">
        <v>666</v>
      </c>
      <c r="I33" s="9">
        <v>460</v>
      </c>
      <c r="J33" s="9">
        <v>19</v>
      </c>
      <c r="K33" s="9">
        <v>19</v>
      </c>
    </row>
    <row r="34" spans="1:11">
      <c r="A34" s="9" t="s">
        <v>533</v>
      </c>
      <c r="B34" s="9">
        <v>0</v>
      </c>
      <c r="C34" s="9" t="s">
        <v>9</v>
      </c>
      <c r="D34" s="9" t="s">
        <v>29</v>
      </c>
      <c r="E34" s="9" t="s">
        <v>416</v>
      </c>
      <c r="F34" s="9" t="s">
        <v>534</v>
      </c>
      <c r="G34" s="9" t="s">
        <v>403</v>
      </c>
      <c r="H34" s="9" t="s">
        <v>666</v>
      </c>
      <c r="I34" s="9">
        <v>230</v>
      </c>
      <c r="J34" s="9">
        <v>20</v>
      </c>
      <c r="K34" s="9">
        <v>20</v>
      </c>
    </row>
    <row r="35" spans="1:11">
      <c r="A35" s="9" t="s">
        <v>535</v>
      </c>
      <c r="B35" s="9">
        <v>0</v>
      </c>
      <c r="C35" s="9" t="s">
        <v>9</v>
      </c>
      <c r="D35" s="9" t="s">
        <v>29</v>
      </c>
      <c r="E35" s="9" t="s">
        <v>447</v>
      </c>
      <c r="F35" s="9" t="s">
        <v>536</v>
      </c>
      <c r="G35" s="9" t="s">
        <v>412</v>
      </c>
      <c r="H35" s="9" t="s">
        <v>666</v>
      </c>
      <c r="I35" s="9">
        <v>230</v>
      </c>
      <c r="J35" s="9">
        <v>34</v>
      </c>
      <c r="K35" s="9">
        <v>34</v>
      </c>
    </row>
    <row r="36" spans="1:11">
      <c r="A36" s="9" t="s">
        <v>537</v>
      </c>
      <c r="B36" s="9">
        <v>0</v>
      </c>
      <c r="C36" s="9" t="s">
        <v>9</v>
      </c>
      <c r="D36" s="9" t="s">
        <v>29</v>
      </c>
      <c r="E36" s="9" t="s">
        <v>447</v>
      </c>
      <c r="F36" s="9" t="s">
        <v>536</v>
      </c>
      <c r="G36" s="9" t="s">
        <v>403</v>
      </c>
      <c r="H36" s="9" t="s">
        <v>666</v>
      </c>
      <c r="I36" s="9">
        <v>230</v>
      </c>
      <c r="J36" s="9">
        <v>31</v>
      </c>
      <c r="K36" s="9">
        <v>31</v>
      </c>
    </row>
    <row r="37" spans="1:11">
      <c r="A37" s="9" t="s">
        <v>538</v>
      </c>
      <c r="B37" s="9">
        <v>0</v>
      </c>
      <c r="C37" s="9" t="s">
        <v>9</v>
      </c>
      <c r="D37" s="9" t="s">
        <v>29</v>
      </c>
      <c r="E37" s="9" t="s">
        <v>447</v>
      </c>
      <c r="F37" s="9" t="s">
        <v>536</v>
      </c>
      <c r="G37" s="9" t="s">
        <v>412</v>
      </c>
      <c r="H37" s="9" t="s">
        <v>666</v>
      </c>
      <c r="I37" s="9">
        <v>230</v>
      </c>
      <c r="J37" s="9">
        <v>24</v>
      </c>
      <c r="K37" s="9">
        <v>24</v>
      </c>
    </row>
    <row r="38" spans="1:11">
      <c r="A38" s="9" t="s">
        <v>539</v>
      </c>
      <c r="B38" s="9">
        <v>0</v>
      </c>
      <c r="C38" s="9" t="s">
        <v>9</v>
      </c>
      <c r="D38" s="9" t="s">
        <v>29</v>
      </c>
      <c r="E38" s="9" t="s">
        <v>540</v>
      </c>
      <c r="F38" s="9" t="s">
        <v>540</v>
      </c>
      <c r="G38" s="9" t="s">
        <v>403</v>
      </c>
      <c r="H38" s="9" t="s">
        <v>484</v>
      </c>
      <c r="I38" s="9">
        <v>250</v>
      </c>
      <c r="J38" s="9">
        <v>15</v>
      </c>
      <c r="K38" s="9">
        <v>15</v>
      </c>
    </row>
    <row r="39" spans="1:11">
      <c r="A39" s="9" t="s">
        <v>541</v>
      </c>
      <c r="B39" s="9">
        <v>1</v>
      </c>
      <c r="C39" s="9" t="s">
        <v>16</v>
      </c>
      <c r="D39" s="9" t="s">
        <v>29</v>
      </c>
      <c r="E39" s="9" t="s">
        <v>409</v>
      </c>
      <c r="F39" s="9" t="s">
        <v>542</v>
      </c>
      <c r="G39" s="9" t="s">
        <v>403</v>
      </c>
      <c r="H39" s="9" t="s">
        <v>484</v>
      </c>
      <c r="I39" s="9">
        <v>230</v>
      </c>
      <c r="J39" s="9">
        <v>15</v>
      </c>
      <c r="K39" s="9">
        <v>15</v>
      </c>
    </row>
    <row r="40" spans="1:11">
      <c r="A40" s="9" t="s">
        <v>543</v>
      </c>
      <c r="B40" s="9">
        <v>1</v>
      </c>
      <c r="C40" s="9" t="s">
        <v>16</v>
      </c>
      <c r="D40" s="9" t="s">
        <v>29</v>
      </c>
      <c r="E40" s="9" t="s">
        <v>404</v>
      </c>
      <c r="F40" s="9" t="s">
        <v>544</v>
      </c>
      <c r="G40" s="9" t="s">
        <v>403</v>
      </c>
      <c r="H40" s="9" t="s">
        <v>484</v>
      </c>
      <c r="I40" s="9">
        <v>230</v>
      </c>
      <c r="J40" s="9">
        <v>14</v>
      </c>
      <c r="K40" s="9">
        <v>14</v>
      </c>
    </row>
    <row r="41" spans="1:11">
      <c r="A41" s="9" t="s">
        <v>545</v>
      </c>
      <c r="B41" s="9">
        <v>1</v>
      </c>
      <c r="C41" s="9" t="s">
        <v>16</v>
      </c>
      <c r="D41" s="9" t="s">
        <v>29</v>
      </c>
      <c r="E41" s="9" t="s">
        <v>409</v>
      </c>
      <c r="F41" s="9" t="s">
        <v>546</v>
      </c>
      <c r="G41" s="9" t="s">
        <v>403</v>
      </c>
      <c r="H41" s="9" t="s">
        <v>12</v>
      </c>
      <c r="I41" s="9">
        <v>46</v>
      </c>
      <c r="J41" s="9">
        <v>8</v>
      </c>
      <c r="K41" s="9">
        <v>8</v>
      </c>
    </row>
    <row r="42" spans="1:11">
      <c r="A42" s="9" t="s">
        <v>547</v>
      </c>
      <c r="B42" s="9">
        <v>1</v>
      </c>
      <c r="C42" s="9" t="s">
        <v>16</v>
      </c>
      <c r="D42" s="9" t="s">
        <v>29</v>
      </c>
      <c r="E42" s="9" t="s">
        <v>420</v>
      </c>
      <c r="F42" s="9" t="s">
        <v>420</v>
      </c>
      <c r="G42" s="9" t="s">
        <v>446</v>
      </c>
      <c r="H42" s="9" t="s">
        <v>12</v>
      </c>
      <c r="I42" s="9">
        <v>552</v>
      </c>
      <c r="J42" s="9">
        <v>1.5</v>
      </c>
      <c r="K42" s="9">
        <v>1.5</v>
      </c>
    </row>
    <row r="43" spans="1:11">
      <c r="A43" s="9" t="s">
        <v>548</v>
      </c>
      <c r="B43" s="9">
        <v>1</v>
      </c>
      <c r="C43" s="9" t="s">
        <v>16</v>
      </c>
      <c r="D43" s="9" t="s">
        <v>29</v>
      </c>
      <c r="E43" s="9" t="s">
        <v>436</v>
      </c>
      <c r="F43" s="9" t="s">
        <v>549</v>
      </c>
      <c r="G43" s="9" t="s">
        <v>412</v>
      </c>
      <c r="H43" s="9" t="s">
        <v>12</v>
      </c>
      <c r="I43" s="9">
        <v>250</v>
      </c>
      <c r="J43" s="9">
        <v>3</v>
      </c>
      <c r="K43" s="9">
        <v>3</v>
      </c>
    </row>
    <row r="44" spans="1:11">
      <c r="A44" s="9" t="s">
        <v>550</v>
      </c>
      <c r="B44" s="9">
        <v>1</v>
      </c>
      <c r="C44" s="9" t="s">
        <v>16</v>
      </c>
      <c r="D44" s="9" t="s">
        <v>29</v>
      </c>
      <c r="E44" s="9" t="s">
        <v>447</v>
      </c>
      <c r="F44" s="9" t="s">
        <v>536</v>
      </c>
      <c r="G44" s="9" t="s">
        <v>403</v>
      </c>
      <c r="H44" s="9" t="s">
        <v>484</v>
      </c>
      <c r="I44" s="9">
        <v>230</v>
      </c>
      <c r="J44" s="9">
        <v>18</v>
      </c>
      <c r="K44" s="9">
        <v>18</v>
      </c>
    </row>
    <row r="45" spans="1:11">
      <c r="A45" s="9" t="s">
        <v>551</v>
      </c>
      <c r="B45" s="9">
        <v>1</v>
      </c>
      <c r="C45" s="9" t="s">
        <v>16</v>
      </c>
      <c r="D45" s="9" t="s">
        <v>29</v>
      </c>
      <c r="E45" s="9" t="s">
        <v>447</v>
      </c>
      <c r="F45" s="9" t="s">
        <v>536</v>
      </c>
      <c r="G45" s="9" t="s">
        <v>403</v>
      </c>
      <c r="H45" s="9" t="s">
        <v>12</v>
      </c>
      <c r="I45" s="9">
        <v>230</v>
      </c>
      <c r="J45" s="9">
        <v>19</v>
      </c>
      <c r="K45" s="9">
        <v>19</v>
      </c>
    </row>
    <row r="46" spans="1:11">
      <c r="A46" s="9" t="s">
        <v>552</v>
      </c>
      <c r="B46" s="9">
        <v>1</v>
      </c>
      <c r="C46" s="9" t="s">
        <v>16</v>
      </c>
      <c r="D46" s="9" t="s">
        <v>29</v>
      </c>
      <c r="E46" s="9" t="s">
        <v>447</v>
      </c>
      <c r="F46" s="9" t="s">
        <v>536</v>
      </c>
      <c r="G46" s="9" t="s">
        <v>403</v>
      </c>
      <c r="H46" s="9" t="s">
        <v>12</v>
      </c>
      <c r="I46" s="9">
        <v>230</v>
      </c>
      <c r="J46" s="9">
        <v>21</v>
      </c>
      <c r="K46" s="9">
        <v>21</v>
      </c>
    </row>
    <row r="47" spans="1:11">
      <c r="A47" s="9" t="s">
        <v>553</v>
      </c>
      <c r="B47" s="9">
        <v>1</v>
      </c>
      <c r="C47" s="9" t="s">
        <v>16</v>
      </c>
      <c r="D47" s="9" t="s">
        <v>29</v>
      </c>
      <c r="E47" s="9" t="s">
        <v>430</v>
      </c>
      <c r="F47" s="9" t="s">
        <v>554</v>
      </c>
      <c r="G47" s="9" t="s">
        <v>555</v>
      </c>
      <c r="H47" s="9" t="s">
        <v>484</v>
      </c>
      <c r="I47" s="9">
        <v>230</v>
      </c>
      <c r="J47" s="9">
        <v>6</v>
      </c>
      <c r="K47" s="9">
        <v>6</v>
      </c>
    </row>
    <row r="48" spans="1:11">
      <c r="A48" s="9" t="s">
        <v>556</v>
      </c>
      <c r="B48" s="9">
        <v>1</v>
      </c>
      <c r="C48" s="9" t="s">
        <v>16</v>
      </c>
      <c r="D48" s="9" t="s">
        <v>29</v>
      </c>
      <c r="E48" s="9" t="s">
        <v>447</v>
      </c>
      <c r="F48" s="9" t="s">
        <v>536</v>
      </c>
      <c r="G48" s="9" t="s">
        <v>428</v>
      </c>
      <c r="H48" s="9" t="s">
        <v>12</v>
      </c>
      <c r="I48" s="9">
        <v>230</v>
      </c>
      <c r="J48" s="9">
        <v>58</v>
      </c>
      <c r="K48" s="9">
        <v>58</v>
      </c>
    </row>
    <row r="49" spans="1:11">
      <c r="A49" s="9" t="s">
        <v>557</v>
      </c>
      <c r="B49" s="9">
        <v>1</v>
      </c>
      <c r="C49" s="9" t="s">
        <v>16</v>
      </c>
      <c r="D49" s="9" t="s">
        <v>29</v>
      </c>
      <c r="E49" s="10" t="s">
        <v>299</v>
      </c>
      <c r="F49" s="9" t="s">
        <v>431</v>
      </c>
      <c r="G49" s="9" t="s">
        <v>403</v>
      </c>
      <c r="H49" s="9" t="s">
        <v>484</v>
      </c>
      <c r="I49" s="9">
        <v>230</v>
      </c>
      <c r="J49" s="9">
        <v>13</v>
      </c>
      <c r="K49" s="9">
        <v>13</v>
      </c>
    </row>
    <row r="50" spans="1:11">
      <c r="A50" s="9" t="s">
        <v>558</v>
      </c>
      <c r="B50" s="9">
        <v>1</v>
      </c>
      <c r="C50" s="9" t="s">
        <v>16</v>
      </c>
      <c r="D50" s="9" t="s">
        <v>29</v>
      </c>
      <c r="E50" s="10" t="s">
        <v>299</v>
      </c>
      <c r="F50" s="9" t="s">
        <v>431</v>
      </c>
      <c r="G50" s="9" t="s">
        <v>403</v>
      </c>
      <c r="H50" s="9" t="s">
        <v>12</v>
      </c>
      <c r="I50" s="9">
        <v>230</v>
      </c>
      <c r="J50" s="9">
        <v>15</v>
      </c>
      <c r="K50" s="9">
        <v>15</v>
      </c>
    </row>
    <row r="51" spans="1:11">
      <c r="A51" s="9" t="s">
        <v>559</v>
      </c>
      <c r="B51" s="9">
        <v>1</v>
      </c>
      <c r="C51" s="9" t="s">
        <v>16</v>
      </c>
      <c r="D51" s="9" t="s">
        <v>29</v>
      </c>
      <c r="E51" s="10" t="s">
        <v>299</v>
      </c>
      <c r="F51" s="9" t="s">
        <v>431</v>
      </c>
      <c r="G51" s="9" t="s">
        <v>403</v>
      </c>
      <c r="H51" s="9" t="s">
        <v>12</v>
      </c>
      <c r="I51" s="9">
        <v>230</v>
      </c>
      <c r="J51" s="9">
        <v>12</v>
      </c>
      <c r="K51" s="9">
        <v>12</v>
      </c>
    </row>
    <row r="52" spans="1:11">
      <c r="A52" s="9" t="s">
        <v>560</v>
      </c>
      <c r="B52" s="9">
        <v>1</v>
      </c>
      <c r="C52" s="9" t="s">
        <v>16</v>
      </c>
      <c r="D52" s="9" t="s">
        <v>29</v>
      </c>
      <c r="E52" s="10" t="s">
        <v>299</v>
      </c>
      <c r="F52" s="9" t="s">
        <v>561</v>
      </c>
      <c r="G52" s="9" t="s">
        <v>403</v>
      </c>
      <c r="H52" s="9" t="s">
        <v>12</v>
      </c>
      <c r="I52" s="9">
        <v>230</v>
      </c>
      <c r="J52" s="9">
        <v>59</v>
      </c>
      <c r="K52" s="9">
        <v>59</v>
      </c>
    </row>
    <row r="53" spans="1:11">
      <c r="A53" s="9" t="s">
        <v>562</v>
      </c>
      <c r="B53" s="9">
        <v>1</v>
      </c>
      <c r="C53" s="9" t="s">
        <v>16</v>
      </c>
      <c r="D53" s="9" t="s">
        <v>29</v>
      </c>
      <c r="E53" s="9" t="s">
        <v>443</v>
      </c>
      <c r="F53" s="9" t="s">
        <v>563</v>
      </c>
      <c r="G53" s="9" t="s">
        <v>403</v>
      </c>
      <c r="H53" s="9" t="s">
        <v>484</v>
      </c>
      <c r="I53" s="9">
        <v>0</v>
      </c>
      <c r="J53" s="9">
        <v>11</v>
      </c>
      <c r="K53" s="9">
        <v>11</v>
      </c>
    </row>
    <row r="54" spans="1:11">
      <c r="A54" s="9" t="s">
        <v>564</v>
      </c>
      <c r="B54" s="9">
        <v>1</v>
      </c>
      <c r="C54" s="9" t="s">
        <v>16</v>
      </c>
      <c r="D54" s="9" t="s">
        <v>29</v>
      </c>
      <c r="E54" s="9" t="s">
        <v>431</v>
      </c>
      <c r="F54" s="9" t="s">
        <v>431</v>
      </c>
      <c r="G54" s="9" t="s">
        <v>403</v>
      </c>
      <c r="H54" s="9" t="s">
        <v>12</v>
      </c>
      <c r="I54" s="9">
        <v>230</v>
      </c>
      <c r="J54" s="9">
        <v>19</v>
      </c>
      <c r="K54" s="9">
        <v>19</v>
      </c>
    </row>
    <row r="55" spans="1:11">
      <c r="A55" s="9" t="s">
        <v>565</v>
      </c>
      <c r="B55" s="9">
        <v>1</v>
      </c>
      <c r="C55" s="9" t="s">
        <v>16</v>
      </c>
      <c r="D55" s="9" t="s">
        <v>29</v>
      </c>
      <c r="E55" s="9" t="s">
        <v>431</v>
      </c>
      <c r="F55" s="9" t="s">
        <v>431</v>
      </c>
      <c r="G55" s="9" t="s">
        <v>403</v>
      </c>
      <c r="H55" s="9" t="s">
        <v>484</v>
      </c>
      <c r="I55" s="9">
        <v>230</v>
      </c>
      <c r="J55" s="9">
        <v>18</v>
      </c>
      <c r="K55" s="9">
        <v>18</v>
      </c>
    </row>
    <row r="56" spans="1:11">
      <c r="A56" s="9" t="s">
        <v>566</v>
      </c>
      <c r="B56" s="9">
        <v>1</v>
      </c>
      <c r="C56" s="9" t="s">
        <v>16</v>
      </c>
      <c r="D56" s="9" t="s">
        <v>29</v>
      </c>
      <c r="E56" s="9" t="s">
        <v>429</v>
      </c>
      <c r="F56" s="9" t="s">
        <v>429</v>
      </c>
      <c r="G56" s="9" t="s">
        <v>442</v>
      </c>
      <c r="H56" s="9" t="s">
        <v>12</v>
      </c>
      <c r="I56" s="9">
        <v>230</v>
      </c>
      <c r="J56" s="9">
        <v>29</v>
      </c>
      <c r="K56" s="9">
        <v>29</v>
      </c>
    </row>
    <row r="57" spans="1:11">
      <c r="A57" s="9" t="s">
        <v>567</v>
      </c>
      <c r="B57" s="9">
        <v>1</v>
      </c>
      <c r="C57" s="9" t="s">
        <v>16</v>
      </c>
      <c r="D57" s="9" t="s">
        <v>29</v>
      </c>
      <c r="E57" s="9" t="s">
        <v>430</v>
      </c>
      <c r="F57" s="9" t="s">
        <v>568</v>
      </c>
      <c r="G57" s="9" t="s">
        <v>569</v>
      </c>
      <c r="H57" s="9" t="s">
        <v>12</v>
      </c>
      <c r="I57" s="9">
        <v>230</v>
      </c>
      <c r="J57" s="9">
        <v>12</v>
      </c>
      <c r="K57" s="9">
        <v>12</v>
      </c>
    </row>
    <row r="58" spans="1:11">
      <c r="A58" s="9" t="s">
        <v>570</v>
      </c>
      <c r="B58" s="9">
        <v>1</v>
      </c>
      <c r="C58" s="9" t="s">
        <v>16</v>
      </c>
      <c r="D58" s="9" t="s">
        <v>29</v>
      </c>
      <c r="E58" s="9" t="s">
        <v>416</v>
      </c>
      <c r="F58" s="9" t="s">
        <v>571</v>
      </c>
      <c r="G58" s="9" t="s">
        <v>403</v>
      </c>
      <c r="H58" s="9" t="s">
        <v>12</v>
      </c>
      <c r="I58" s="9">
        <v>0</v>
      </c>
      <c r="J58" s="9">
        <v>2</v>
      </c>
      <c r="K58" s="9">
        <v>2</v>
      </c>
    </row>
    <row r="59" spans="1:11">
      <c r="A59" s="9" t="s">
        <v>572</v>
      </c>
      <c r="B59" s="9">
        <v>1</v>
      </c>
      <c r="C59" s="9" t="s">
        <v>16</v>
      </c>
      <c r="D59" s="9" t="s">
        <v>29</v>
      </c>
      <c r="E59" s="9" t="s">
        <v>416</v>
      </c>
      <c r="F59" s="9" t="s">
        <v>571</v>
      </c>
      <c r="G59" s="9" t="s">
        <v>403</v>
      </c>
      <c r="H59" s="9" t="s">
        <v>484</v>
      </c>
      <c r="I59" s="9">
        <v>0</v>
      </c>
      <c r="J59" s="9">
        <v>2</v>
      </c>
      <c r="K59" s="9">
        <v>2</v>
      </c>
    </row>
    <row r="60" spans="1:11">
      <c r="A60" s="9" t="s">
        <v>573</v>
      </c>
      <c r="B60" s="9">
        <v>1</v>
      </c>
      <c r="C60" s="9" t="s">
        <v>16</v>
      </c>
      <c r="D60" s="9" t="s">
        <v>29</v>
      </c>
      <c r="E60" s="9" t="s">
        <v>409</v>
      </c>
      <c r="F60" s="9" t="s">
        <v>574</v>
      </c>
      <c r="G60" s="9" t="s">
        <v>449</v>
      </c>
      <c r="H60" s="9" t="s">
        <v>12</v>
      </c>
      <c r="I60" s="9">
        <v>230</v>
      </c>
      <c r="J60" s="9">
        <v>62</v>
      </c>
      <c r="K60" s="9">
        <v>62</v>
      </c>
    </row>
    <row r="61" spans="1:11">
      <c r="A61" s="9" t="s">
        <v>575</v>
      </c>
      <c r="B61" s="9">
        <v>1</v>
      </c>
      <c r="C61" s="9" t="s">
        <v>16</v>
      </c>
      <c r="D61" s="9" t="s">
        <v>29</v>
      </c>
      <c r="E61" s="9" t="s">
        <v>404</v>
      </c>
      <c r="F61" s="9" t="s">
        <v>576</v>
      </c>
      <c r="G61" s="9" t="s">
        <v>403</v>
      </c>
      <c r="H61" s="9" t="s">
        <v>12</v>
      </c>
      <c r="I61" s="9">
        <v>230</v>
      </c>
      <c r="J61" s="9">
        <v>10</v>
      </c>
      <c r="K61" s="9">
        <v>10</v>
      </c>
    </row>
    <row r="62" spans="1:11">
      <c r="A62" s="9" t="s">
        <v>577</v>
      </c>
      <c r="B62" s="9">
        <v>1</v>
      </c>
      <c r="C62" s="9" t="s">
        <v>16</v>
      </c>
      <c r="D62" s="9" t="s">
        <v>29</v>
      </c>
      <c r="E62" s="9" t="s">
        <v>409</v>
      </c>
      <c r="F62" s="9" t="s">
        <v>578</v>
      </c>
      <c r="G62" s="9" t="s">
        <v>579</v>
      </c>
      <c r="H62" s="9" t="s">
        <v>666</v>
      </c>
      <c r="I62" s="9">
        <v>230</v>
      </c>
      <c r="J62" s="9">
        <v>17</v>
      </c>
      <c r="K62" s="9">
        <v>17</v>
      </c>
    </row>
    <row r="63" spans="1:11">
      <c r="A63" s="9" t="s">
        <v>580</v>
      </c>
      <c r="B63" s="9">
        <v>1</v>
      </c>
      <c r="C63" s="9" t="s">
        <v>16</v>
      </c>
      <c r="D63" s="9" t="s">
        <v>29</v>
      </c>
      <c r="E63" s="9" t="s">
        <v>404</v>
      </c>
      <c r="F63" s="9" t="s">
        <v>581</v>
      </c>
      <c r="G63" s="9" t="s">
        <v>502</v>
      </c>
      <c r="H63" s="9" t="s">
        <v>666</v>
      </c>
      <c r="I63" s="9">
        <v>230</v>
      </c>
      <c r="J63" s="9">
        <v>8</v>
      </c>
      <c r="K63" s="9">
        <v>8</v>
      </c>
    </row>
    <row r="64" spans="1:11">
      <c r="A64" s="9" t="s">
        <v>582</v>
      </c>
      <c r="B64" s="9">
        <v>1</v>
      </c>
      <c r="C64" s="9" t="s">
        <v>16</v>
      </c>
      <c r="D64" s="9" t="s">
        <v>29</v>
      </c>
      <c r="E64" s="9" t="s">
        <v>447</v>
      </c>
      <c r="F64" s="9" t="s">
        <v>536</v>
      </c>
      <c r="G64" s="9" t="s">
        <v>412</v>
      </c>
      <c r="H64" s="9" t="s">
        <v>666</v>
      </c>
      <c r="I64" s="9">
        <v>230</v>
      </c>
      <c r="J64" s="9">
        <v>37</v>
      </c>
      <c r="K64" s="9">
        <v>37</v>
      </c>
    </row>
    <row r="65" spans="1:11">
      <c r="A65" s="9" t="s">
        <v>583</v>
      </c>
      <c r="B65" s="9">
        <v>1</v>
      </c>
      <c r="C65" s="9" t="s">
        <v>16</v>
      </c>
      <c r="D65" s="9" t="s">
        <v>29</v>
      </c>
      <c r="E65" s="9" t="s">
        <v>447</v>
      </c>
      <c r="F65" s="9" t="s">
        <v>536</v>
      </c>
      <c r="G65" s="9" t="s">
        <v>403</v>
      </c>
      <c r="H65" s="9" t="s">
        <v>666</v>
      </c>
      <c r="I65" s="9">
        <v>230</v>
      </c>
      <c r="J65" s="9">
        <v>50</v>
      </c>
      <c r="K65" s="9">
        <v>50</v>
      </c>
    </row>
    <row r="66" spans="1:11">
      <c r="A66" s="9" t="s">
        <v>584</v>
      </c>
      <c r="B66" s="9">
        <v>1</v>
      </c>
      <c r="C66" s="9" t="s">
        <v>16</v>
      </c>
      <c r="D66" s="9" t="s">
        <v>29</v>
      </c>
      <c r="E66" s="9" t="s">
        <v>447</v>
      </c>
      <c r="F66" s="9" t="s">
        <v>536</v>
      </c>
      <c r="G66" s="9" t="s">
        <v>412</v>
      </c>
      <c r="H66" s="9" t="s">
        <v>666</v>
      </c>
      <c r="I66" s="9">
        <v>230</v>
      </c>
      <c r="J66" s="9">
        <v>31</v>
      </c>
      <c r="K66" s="9">
        <v>31</v>
      </c>
    </row>
    <row r="67" spans="1:11">
      <c r="A67" s="9" t="s">
        <v>585</v>
      </c>
      <c r="B67" s="9">
        <v>1</v>
      </c>
      <c r="C67" s="9" t="s">
        <v>16</v>
      </c>
      <c r="D67" s="9" t="s">
        <v>29</v>
      </c>
      <c r="E67" s="9" t="s">
        <v>447</v>
      </c>
      <c r="F67" s="9" t="s">
        <v>536</v>
      </c>
      <c r="G67" s="9" t="s">
        <v>403</v>
      </c>
      <c r="H67" s="9" t="s">
        <v>666</v>
      </c>
      <c r="I67" s="9">
        <v>230</v>
      </c>
      <c r="J67" s="9">
        <v>45</v>
      </c>
      <c r="K67" s="9">
        <v>45</v>
      </c>
    </row>
    <row r="68" spans="1:11">
      <c r="A68" s="9" t="s">
        <v>586</v>
      </c>
      <c r="B68" s="9">
        <v>1</v>
      </c>
      <c r="C68" s="9" t="s">
        <v>16</v>
      </c>
      <c r="D68" s="9" t="s">
        <v>29</v>
      </c>
      <c r="E68" s="9" t="s">
        <v>447</v>
      </c>
      <c r="F68" s="9" t="s">
        <v>536</v>
      </c>
      <c r="G68" s="9" t="s">
        <v>412</v>
      </c>
      <c r="H68" s="9" t="s">
        <v>666</v>
      </c>
      <c r="I68" s="9">
        <v>230</v>
      </c>
      <c r="J68" s="9">
        <v>49</v>
      </c>
      <c r="K68" s="9">
        <v>49</v>
      </c>
    </row>
    <row r="69" spans="1:11">
      <c r="A69" s="9" t="s">
        <v>587</v>
      </c>
      <c r="B69" s="9">
        <v>1</v>
      </c>
      <c r="C69" s="9" t="s">
        <v>16</v>
      </c>
      <c r="D69" s="9" t="s">
        <v>29</v>
      </c>
      <c r="E69" s="9" t="s">
        <v>447</v>
      </c>
      <c r="F69" s="9" t="s">
        <v>536</v>
      </c>
      <c r="G69" s="9" t="s">
        <v>403</v>
      </c>
      <c r="H69" s="9" t="s">
        <v>666</v>
      </c>
      <c r="I69" s="9">
        <v>230</v>
      </c>
      <c r="J69" s="9">
        <v>37</v>
      </c>
      <c r="K69" s="9">
        <v>37</v>
      </c>
    </row>
    <row r="70" spans="1:11">
      <c r="A70" s="9" t="s">
        <v>588</v>
      </c>
      <c r="B70" s="9">
        <v>1</v>
      </c>
      <c r="C70" s="9" t="s">
        <v>16</v>
      </c>
      <c r="D70" s="9" t="s">
        <v>29</v>
      </c>
      <c r="E70" s="9" t="s">
        <v>447</v>
      </c>
      <c r="F70" s="9" t="s">
        <v>536</v>
      </c>
      <c r="G70" s="9" t="s">
        <v>412</v>
      </c>
      <c r="H70" s="9" t="s">
        <v>666</v>
      </c>
      <c r="I70" s="9">
        <v>230</v>
      </c>
      <c r="J70" s="9">
        <v>32</v>
      </c>
      <c r="K70" s="9">
        <v>32</v>
      </c>
    </row>
    <row r="71" spans="1:11">
      <c r="A71" s="9" t="s">
        <v>589</v>
      </c>
      <c r="B71" s="9">
        <v>1</v>
      </c>
      <c r="C71" s="9" t="s">
        <v>16</v>
      </c>
      <c r="D71" s="9" t="s">
        <v>29</v>
      </c>
      <c r="E71" s="9" t="s">
        <v>447</v>
      </c>
      <c r="F71" s="9" t="s">
        <v>536</v>
      </c>
      <c r="G71" s="9" t="s">
        <v>403</v>
      </c>
      <c r="H71" s="9" t="s">
        <v>666</v>
      </c>
      <c r="I71" s="9">
        <v>230</v>
      </c>
      <c r="J71" s="9">
        <v>39</v>
      </c>
      <c r="K71" s="9">
        <v>39</v>
      </c>
    </row>
    <row r="72" spans="1:11">
      <c r="A72" s="9" t="s">
        <v>590</v>
      </c>
      <c r="B72" s="9">
        <v>1</v>
      </c>
      <c r="C72" s="9" t="s">
        <v>16</v>
      </c>
      <c r="D72" s="9" t="s">
        <v>29</v>
      </c>
      <c r="E72" s="9" t="s">
        <v>420</v>
      </c>
      <c r="F72" s="9" t="s">
        <v>591</v>
      </c>
      <c r="G72" s="9" t="s">
        <v>446</v>
      </c>
      <c r="H72" s="9" t="s">
        <v>666</v>
      </c>
      <c r="I72" s="9">
        <v>552</v>
      </c>
      <c r="J72" s="9">
        <v>7</v>
      </c>
      <c r="K72" s="9">
        <v>7</v>
      </c>
    </row>
    <row r="73" spans="1:11">
      <c r="A73" s="9" t="s">
        <v>592</v>
      </c>
      <c r="B73" s="9">
        <v>1</v>
      </c>
      <c r="C73" s="9" t="s">
        <v>16</v>
      </c>
      <c r="D73" s="9" t="s">
        <v>29</v>
      </c>
      <c r="E73" s="9" t="s">
        <v>447</v>
      </c>
      <c r="F73" s="9" t="s">
        <v>536</v>
      </c>
      <c r="G73" s="9" t="s">
        <v>412</v>
      </c>
      <c r="H73" s="9" t="s">
        <v>666</v>
      </c>
      <c r="I73" s="9">
        <v>230</v>
      </c>
      <c r="J73" s="9">
        <v>13</v>
      </c>
      <c r="K73" s="9">
        <v>13</v>
      </c>
    </row>
    <row r="74" spans="1:11">
      <c r="A74" s="9" t="s">
        <v>593</v>
      </c>
      <c r="B74" s="9">
        <v>1</v>
      </c>
      <c r="C74" s="9" t="s">
        <v>16</v>
      </c>
      <c r="D74" s="9" t="s">
        <v>29</v>
      </c>
      <c r="E74" s="9" t="s">
        <v>420</v>
      </c>
      <c r="F74" s="9" t="s">
        <v>591</v>
      </c>
      <c r="G74" s="9" t="s">
        <v>446</v>
      </c>
      <c r="H74" s="9" t="s">
        <v>666</v>
      </c>
      <c r="I74" s="9">
        <v>552</v>
      </c>
      <c r="J74" s="9">
        <v>7</v>
      </c>
      <c r="K74" s="9">
        <v>7</v>
      </c>
    </row>
    <row r="75" spans="1:11">
      <c r="A75" s="9" t="s">
        <v>594</v>
      </c>
      <c r="B75" s="9">
        <v>1</v>
      </c>
      <c r="C75" s="9" t="s">
        <v>16</v>
      </c>
      <c r="D75" s="9" t="s">
        <v>29</v>
      </c>
      <c r="E75" s="9" t="s">
        <v>447</v>
      </c>
      <c r="F75" s="9" t="s">
        <v>536</v>
      </c>
      <c r="G75" s="9" t="s">
        <v>403</v>
      </c>
      <c r="H75" s="9" t="s">
        <v>666</v>
      </c>
      <c r="I75" s="9">
        <v>230</v>
      </c>
      <c r="J75" s="9">
        <v>19</v>
      </c>
      <c r="K75" s="9">
        <v>19</v>
      </c>
    </row>
    <row r="76" spans="1:11">
      <c r="A76" s="9" t="s">
        <v>595</v>
      </c>
      <c r="B76" s="9">
        <v>1</v>
      </c>
      <c r="C76" s="9" t="s">
        <v>16</v>
      </c>
      <c r="D76" s="9" t="s">
        <v>29</v>
      </c>
      <c r="E76" s="9" t="s">
        <v>447</v>
      </c>
      <c r="F76" s="9" t="s">
        <v>536</v>
      </c>
      <c r="G76" s="9" t="s">
        <v>403</v>
      </c>
      <c r="H76" s="9" t="s">
        <v>666</v>
      </c>
      <c r="I76" s="9">
        <v>230</v>
      </c>
      <c r="J76" s="9">
        <v>18</v>
      </c>
      <c r="K76" s="9">
        <v>18</v>
      </c>
    </row>
    <row r="77" spans="1:11">
      <c r="A77" s="9" t="s">
        <v>596</v>
      </c>
      <c r="B77" s="9">
        <v>1</v>
      </c>
      <c r="C77" s="9" t="s">
        <v>16</v>
      </c>
      <c r="D77" s="9" t="s">
        <v>29</v>
      </c>
      <c r="E77" s="9" t="s">
        <v>447</v>
      </c>
      <c r="F77" s="9" t="s">
        <v>536</v>
      </c>
      <c r="G77" s="9" t="s">
        <v>403</v>
      </c>
      <c r="H77" s="9" t="s">
        <v>666</v>
      </c>
      <c r="I77" s="9">
        <v>230</v>
      </c>
      <c r="J77" s="9">
        <v>26</v>
      </c>
      <c r="K77" s="9">
        <v>26</v>
      </c>
    </row>
    <row r="78" spans="1:11">
      <c r="A78" s="9" t="s">
        <v>597</v>
      </c>
      <c r="B78" s="9">
        <v>1</v>
      </c>
      <c r="C78" s="9" t="s">
        <v>16</v>
      </c>
      <c r="D78" s="9" t="s">
        <v>29</v>
      </c>
      <c r="E78" s="9" t="s">
        <v>409</v>
      </c>
      <c r="F78" s="9" t="s">
        <v>598</v>
      </c>
      <c r="G78" s="9" t="s">
        <v>412</v>
      </c>
      <c r="H78" s="9" t="s">
        <v>666</v>
      </c>
      <c r="I78" s="9">
        <v>230</v>
      </c>
      <c r="J78" s="9">
        <v>62</v>
      </c>
      <c r="K78" s="9">
        <v>62</v>
      </c>
    </row>
    <row r="79" spans="1:11">
      <c r="A79" s="9" t="s">
        <v>599</v>
      </c>
      <c r="B79" s="9">
        <v>1</v>
      </c>
      <c r="C79" s="9" t="s">
        <v>16</v>
      </c>
      <c r="D79" s="9" t="s">
        <v>29</v>
      </c>
      <c r="E79" s="9" t="s">
        <v>409</v>
      </c>
      <c r="F79" s="9" t="s">
        <v>600</v>
      </c>
      <c r="G79" s="9" t="s">
        <v>412</v>
      </c>
      <c r="H79" s="9" t="s">
        <v>666</v>
      </c>
      <c r="I79" s="9">
        <v>230</v>
      </c>
      <c r="J79" s="9">
        <v>40</v>
      </c>
      <c r="K79" s="9">
        <v>40</v>
      </c>
    </row>
    <row r="80" spans="1:11">
      <c r="A80" s="9" t="s">
        <v>601</v>
      </c>
      <c r="B80" s="9">
        <v>2</v>
      </c>
      <c r="C80" s="10" t="s">
        <v>17</v>
      </c>
      <c r="D80" s="9" t="s">
        <v>29</v>
      </c>
      <c r="E80" s="9" t="s">
        <v>409</v>
      </c>
      <c r="F80" s="9" t="s">
        <v>602</v>
      </c>
      <c r="G80" s="9" t="s">
        <v>449</v>
      </c>
      <c r="H80" s="9" t="s">
        <v>12</v>
      </c>
      <c r="I80" s="9">
        <v>230</v>
      </c>
      <c r="J80" s="9">
        <v>55</v>
      </c>
      <c r="K80" s="9">
        <v>55</v>
      </c>
    </row>
    <row r="81" spans="1:11">
      <c r="A81" s="9" t="s">
        <v>603</v>
      </c>
      <c r="B81" s="9">
        <v>2</v>
      </c>
      <c r="C81" s="9" t="s">
        <v>17</v>
      </c>
      <c r="D81" s="9" t="s">
        <v>29</v>
      </c>
      <c r="E81" s="9" t="s">
        <v>431</v>
      </c>
      <c r="F81" s="9" t="s">
        <v>604</v>
      </c>
      <c r="G81" s="9" t="s">
        <v>403</v>
      </c>
      <c r="H81" s="9" t="s">
        <v>484</v>
      </c>
      <c r="I81" s="9">
        <v>230</v>
      </c>
      <c r="J81" s="9">
        <v>4</v>
      </c>
      <c r="K81" s="9">
        <v>4</v>
      </c>
    </row>
    <row r="82" spans="1:11">
      <c r="A82" s="9" t="s">
        <v>605</v>
      </c>
      <c r="B82" s="9">
        <v>2</v>
      </c>
      <c r="C82" s="9" t="s">
        <v>17</v>
      </c>
      <c r="D82" s="9" t="s">
        <v>29</v>
      </c>
      <c r="E82" s="9" t="s">
        <v>416</v>
      </c>
      <c r="F82" s="9" t="s">
        <v>606</v>
      </c>
      <c r="G82" s="9" t="s">
        <v>607</v>
      </c>
      <c r="H82" s="9" t="s">
        <v>12</v>
      </c>
      <c r="I82" s="9">
        <v>50</v>
      </c>
      <c r="J82" s="9">
        <v>11</v>
      </c>
      <c r="K82" s="9">
        <v>11</v>
      </c>
    </row>
    <row r="83" spans="1:11">
      <c r="A83" s="9" t="s">
        <v>608</v>
      </c>
      <c r="B83" s="9">
        <v>2</v>
      </c>
      <c r="C83" s="9" t="s">
        <v>17</v>
      </c>
      <c r="D83" s="9" t="s">
        <v>29</v>
      </c>
      <c r="E83" s="9" t="s">
        <v>420</v>
      </c>
      <c r="F83" s="9" t="s">
        <v>420</v>
      </c>
      <c r="G83" s="9" t="s">
        <v>446</v>
      </c>
      <c r="H83" s="9" t="s">
        <v>484</v>
      </c>
      <c r="I83" s="9">
        <v>552</v>
      </c>
      <c r="J83" s="9">
        <v>1.5</v>
      </c>
      <c r="K83" s="9">
        <v>1.5</v>
      </c>
    </row>
    <row r="84" spans="1:11">
      <c r="A84" s="9" t="s">
        <v>609</v>
      </c>
      <c r="B84" s="9">
        <v>2</v>
      </c>
      <c r="C84" s="9" t="s">
        <v>17</v>
      </c>
      <c r="D84" s="9" t="s">
        <v>29</v>
      </c>
      <c r="E84" s="9" t="s">
        <v>447</v>
      </c>
      <c r="F84" s="9" t="s">
        <v>536</v>
      </c>
      <c r="G84" s="9" t="s">
        <v>403</v>
      </c>
      <c r="H84" s="9" t="s">
        <v>12</v>
      </c>
      <c r="I84" s="9">
        <v>230</v>
      </c>
      <c r="J84" s="9">
        <v>19</v>
      </c>
      <c r="K84" s="9">
        <v>19</v>
      </c>
    </row>
    <row r="85" spans="1:11">
      <c r="A85" s="9" t="s">
        <v>610</v>
      </c>
      <c r="B85" s="9">
        <v>2</v>
      </c>
      <c r="C85" s="9" t="s">
        <v>17</v>
      </c>
      <c r="D85" s="9" t="s">
        <v>29</v>
      </c>
      <c r="E85" s="9" t="s">
        <v>447</v>
      </c>
      <c r="F85" s="9" t="s">
        <v>536</v>
      </c>
      <c r="G85" s="9" t="s">
        <v>403</v>
      </c>
      <c r="H85" s="9" t="s">
        <v>12</v>
      </c>
      <c r="I85" s="9">
        <v>230</v>
      </c>
      <c r="J85" s="9">
        <v>19</v>
      </c>
      <c r="K85" s="9">
        <v>19</v>
      </c>
    </row>
    <row r="86" spans="1:11">
      <c r="A86" s="9" t="s">
        <v>611</v>
      </c>
      <c r="B86" s="9">
        <v>2</v>
      </c>
      <c r="C86" s="9" t="s">
        <v>17</v>
      </c>
      <c r="D86" s="9" t="s">
        <v>29</v>
      </c>
      <c r="E86" s="9" t="s">
        <v>447</v>
      </c>
      <c r="F86" s="9" t="s">
        <v>536</v>
      </c>
      <c r="G86" s="9" t="s">
        <v>403</v>
      </c>
      <c r="H86" s="9" t="s">
        <v>12</v>
      </c>
      <c r="I86" s="9">
        <v>230</v>
      </c>
      <c r="J86" s="9">
        <v>21</v>
      </c>
      <c r="K86" s="9">
        <v>21</v>
      </c>
    </row>
    <row r="87" spans="1:11">
      <c r="A87" s="9" t="s">
        <v>612</v>
      </c>
      <c r="B87" s="9">
        <v>2</v>
      </c>
      <c r="C87" s="9" t="s">
        <v>17</v>
      </c>
      <c r="D87" s="9" t="s">
        <v>29</v>
      </c>
      <c r="E87" s="9" t="s">
        <v>416</v>
      </c>
      <c r="F87" s="9" t="s">
        <v>613</v>
      </c>
      <c r="G87" s="9" t="s">
        <v>403</v>
      </c>
      <c r="H87" s="9" t="s">
        <v>484</v>
      </c>
      <c r="I87" s="9">
        <v>0</v>
      </c>
      <c r="J87" s="9">
        <v>4</v>
      </c>
      <c r="K87" s="9">
        <v>4</v>
      </c>
    </row>
    <row r="88" spans="1:11">
      <c r="A88" s="9" t="s">
        <v>614</v>
      </c>
      <c r="B88" s="9">
        <v>2</v>
      </c>
      <c r="C88" s="9" t="s">
        <v>17</v>
      </c>
      <c r="D88" s="9" t="s">
        <v>29</v>
      </c>
      <c r="E88" s="9" t="s">
        <v>447</v>
      </c>
      <c r="F88" s="9" t="s">
        <v>536</v>
      </c>
      <c r="G88" s="9" t="s">
        <v>403</v>
      </c>
      <c r="H88" s="9" t="s">
        <v>12</v>
      </c>
      <c r="I88" s="9">
        <v>230</v>
      </c>
      <c r="J88" s="9">
        <v>58</v>
      </c>
      <c r="K88" s="9">
        <v>58</v>
      </c>
    </row>
    <row r="89" spans="1:11">
      <c r="A89" s="9" t="s">
        <v>615</v>
      </c>
      <c r="B89" s="9">
        <v>2</v>
      </c>
      <c r="C89" s="9" t="s">
        <v>17</v>
      </c>
      <c r="D89" s="9" t="s">
        <v>29</v>
      </c>
      <c r="E89" s="9" t="s">
        <v>447</v>
      </c>
      <c r="F89" s="9" t="s">
        <v>536</v>
      </c>
      <c r="G89" s="9" t="s">
        <v>403</v>
      </c>
      <c r="H89" s="9" t="s">
        <v>12</v>
      </c>
      <c r="I89" s="9">
        <v>230</v>
      </c>
      <c r="J89" s="9">
        <v>8</v>
      </c>
      <c r="K89" s="9">
        <v>8</v>
      </c>
    </row>
    <row r="90" spans="1:11">
      <c r="A90" s="9" t="s">
        <v>616</v>
      </c>
      <c r="B90" s="9">
        <v>2</v>
      </c>
      <c r="C90" s="9" t="s">
        <v>17</v>
      </c>
      <c r="D90" s="9" t="s">
        <v>29</v>
      </c>
      <c r="E90" s="9" t="s">
        <v>447</v>
      </c>
      <c r="F90" s="9" t="s">
        <v>536</v>
      </c>
      <c r="G90" s="9" t="s">
        <v>403</v>
      </c>
      <c r="H90" s="9" t="s">
        <v>484</v>
      </c>
      <c r="I90" s="9">
        <v>230</v>
      </c>
      <c r="J90" s="9">
        <v>8</v>
      </c>
      <c r="K90" s="9">
        <v>8</v>
      </c>
    </row>
    <row r="91" spans="1:11">
      <c r="A91" s="9" t="s">
        <v>617</v>
      </c>
      <c r="B91" s="9">
        <v>2</v>
      </c>
      <c r="C91" s="9" t="s">
        <v>17</v>
      </c>
      <c r="D91" s="9" t="s">
        <v>29</v>
      </c>
      <c r="E91" s="9" t="s">
        <v>447</v>
      </c>
      <c r="F91" s="9" t="s">
        <v>536</v>
      </c>
      <c r="G91" s="9" t="s">
        <v>403</v>
      </c>
      <c r="H91" s="9" t="s">
        <v>12</v>
      </c>
      <c r="I91" s="9">
        <v>230</v>
      </c>
      <c r="J91" s="9">
        <v>8</v>
      </c>
      <c r="K91" s="9">
        <v>8</v>
      </c>
    </row>
    <row r="92" spans="1:11">
      <c r="A92" s="9" t="s">
        <v>618</v>
      </c>
      <c r="B92" s="9">
        <v>2</v>
      </c>
      <c r="C92" s="9" t="s">
        <v>17</v>
      </c>
      <c r="D92" s="9" t="s">
        <v>29</v>
      </c>
      <c r="E92" s="9" t="s">
        <v>447</v>
      </c>
      <c r="F92" s="9" t="s">
        <v>536</v>
      </c>
      <c r="G92" s="9" t="s">
        <v>403</v>
      </c>
      <c r="H92" s="9" t="s">
        <v>484</v>
      </c>
      <c r="I92" s="9">
        <v>230</v>
      </c>
      <c r="J92" s="9">
        <v>30</v>
      </c>
      <c r="K92" s="9">
        <v>30</v>
      </c>
    </row>
    <row r="93" spans="1:11">
      <c r="A93" s="9" t="s">
        <v>619</v>
      </c>
      <c r="B93" s="9">
        <v>2</v>
      </c>
      <c r="C93" s="9" t="s">
        <v>17</v>
      </c>
      <c r="D93" s="9" t="s">
        <v>29</v>
      </c>
      <c r="E93" s="9" t="s">
        <v>447</v>
      </c>
      <c r="F93" s="9" t="s">
        <v>536</v>
      </c>
      <c r="G93" s="9" t="s">
        <v>403</v>
      </c>
      <c r="H93" s="9" t="s">
        <v>12</v>
      </c>
      <c r="I93" s="9">
        <v>230</v>
      </c>
      <c r="J93" s="9">
        <v>29</v>
      </c>
      <c r="K93" s="9">
        <v>29</v>
      </c>
    </row>
    <row r="94" spans="1:11">
      <c r="A94" s="9" t="s">
        <v>620</v>
      </c>
      <c r="B94" s="9">
        <v>2</v>
      </c>
      <c r="C94" s="9" t="s">
        <v>17</v>
      </c>
      <c r="D94" s="9" t="s">
        <v>29</v>
      </c>
      <c r="E94" s="9" t="s">
        <v>447</v>
      </c>
      <c r="F94" s="9" t="s">
        <v>536</v>
      </c>
      <c r="G94" s="9" t="s">
        <v>403</v>
      </c>
      <c r="H94" s="9" t="s">
        <v>12</v>
      </c>
      <c r="I94" s="9">
        <v>230</v>
      </c>
      <c r="J94" s="9">
        <v>12</v>
      </c>
      <c r="K94" s="9">
        <v>12</v>
      </c>
    </row>
    <row r="95" spans="1:11">
      <c r="A95" s="9" t="s">
        <v>621</v>
      </c>
      <c r="B95" s="9">
        <v>2</v>
      </c>
      <c r="C95" s="9" t="s">
        <v>17</v>
      </c>
      <c r="D95" s="9" t="s">
        <v>29</v>
      </c>
      <c r="E95" s="9" t="s">
        <v>447</v>
      </c>
      <c r="F95" s="9" t="s">
        <v>536</v>
      </c>
      <c r="G95" s="9" t="s">
        <v>403</v>
      </c>
      <c r="H95" s="9" t="s">
        <v>12</v>
      </c>
      <c r="I95" s="9">
        <v>230</v>
      </c>
      <c r="J95" s="9">
        <v>11</v>
      </c>
      <c r="K95" s="9">
        <v>11</v>
      </c>
    </row>
    <row r="96" spans="1:11">
      <c r="A96" s="9" t="s">
        <v>622</v>
      </c>
      <c r="B96" s="9">
        <v>2</v>
      </c>
      <c r="C96" s="9" t="s">
        <v>17</v>
      </c>
      <c r="D96" s="9" t="s">
        <v>29</v>
      </c>
      <c r="E96" s="9" t="s">
        <v>447</v>
      </c>
      <c r="F96" s="9" t="s">
        <v>536</v>
      </c>
      <c r="G96" s="9" t="s">
        <v>403</v>
      </c>
      <c r="H96" s="9" t="s">
        <v>484</v>
      </c>
      <c r="I96" s="9">
        <v>230</v>
      </c>
      <c r="J96" s="9">
        <v>17</v>
      </c>
      <c r="K96" s="9">
        <v>17</v>
      </c>
    </row>
    <row r="97" spans="1:11">
      <c r="A97" s="9" t="s">
        <v>623</v>
      </c>
      <c r="B97" s="9">
        <v>2</v>
      </c>
      <c r="C97" s="9" t="s">
        <v>17</v>
      </c>
      <c r="D97" s="9" t="s">
        <v>29</v>
      </c>
      <c r="E97" s="9" t="s">
        <v>447</v>
      </c>
      <c r="F97" s="9" t="s">
        <v>536</v>
      </c>
      <c r="G97" s="9" t="s">
        <v>403</v>
      </c>
      <c r="H97" s="9" t="s">
        <v>12</v>
      </c>
      <c r="I97" s="9">
        <v>230</v>
      </c>
      <c r="J97" s="9">
        <v>10</v>
      </c>
      <c r="K97" s="9">
        <v>10</v>
      </c>
    </row>
    <row r="98" spans="1:11">
      <c r="A98" s="9" t="s">
        <v>624</v>
      </c>
      <c r="B98" s="9">
        <v>2</v>
      </c>
      <c r="C98" s="9" t="s">
        <v>17</v>
      </c>
      <c r="D98" s="9" t="s">
        <v>29</v>
      </c>
      <c r="E98" s="9" t="s">
        <v>447</v>
      </c>
      <c r="F98" s="9" t="s">
        <v>536</v>
      </c>
      <c r="G98" s="9" t="s">
        <v>403</v>
      </c>
      <c r="H98" s="9" t="s">
        <v>484</v>
      </c>
      <c r="I98" s="9">
        <v>230</v>
      </c>
      <c r="J98" s="9">
        <v>10</v>
      </c>
      <c r="K98" s="9">
        <v>10</v>
      </c>
    </row>
    <row r="99" spans="1:11">
      <c r="A99" s="9" t="s">
        <v>625</v>
      </c>
      <c r="B99" s="9">
        <v>2</v>
      </c>
      <c r="C99" s="9" t="s">
        <v>17</v>
      </c>
      <c r="D99" s="9" t="s">
        <v>29</v>
      </c>
      <c r="E99" s="9" t="s">
        <v>404</v>
      </c>
      <c r="F99" s="9" t="s">
        <v>626</v>
      </c>
      <c r="G99" s="9" t="s">
        <v>403</v>
      </c>
      <c r="H99" s="9" t="s">
        <v>12</v>
      </c>
      <c r="I99" s="9">
        <v>230</v>
      </c>
      <c r="J99" s="9">
        <v>12</v>
      </c>
      <c r="K99" s="9">
        <v>12</v>
      </c>
    </row>
    <row r="100" spans="1:11">
      <c r="A100" s="9" t="s">
        <v>627</v>
      </c>
      <c r="B100" s="9">
        <v>2</v>
      </c>
      <c r="C100" s="9" t="s">
        <v>17</v>
      </c>
      <c r="D100" s="9" t="s">
        <v>29</v>
      </c>
      <c r="E100" s="9" t="s">
        <v>404</v>
      </c>
      <c r="F100" s="9" t="s">
        <v>628</v>
      </c>
      <c r="G100" s="9" t="s">
        <v>403</v>
      </c>
      <c r="H100" s="9" t="s">
        <v>12</v>
      </c>
      <c r="I100" s="9">
        <v>230</v>
      </c>
      <c r="J100" s="9">
        <v>10</v>
      </c>
      <c r="K100" s="9">
        <v>10</v>
      </c>
    </row>
    <row r="101" spans="1:11">
      <c r="A101" s="9" t="s">
        <v>629</v>
      </c>
      <c r="B101" s="9">
        <v>2</v>
      </c>
      <c r="C101" s="9" t="s">
        <v>17</v>
      </c>
      <c r="D101" s="9" t="s">
        <v>29</v>
      </c>
      <c r="E101" s="9" t="s">
        <v>404</v>
      </c>
      <c r="F101" s="9" t="s">
        <v>630</v>
      </c>
      <c r="G101" s="9" t="s">
        <v>502</v>
      </c>
      <c r="H101" s="9" t="s">
        <v>666</v>
      </c>
      <c r="I101" s="9">
        <v>230</v>
      </c>
      <c r="J101" s="9">
        <v>8</v>
      </c>
      <c r="K101" s="9">
        <v>8</v>
      </c>
    </row>
    <row r="102" spans="1:11">
      <c r="A102" s="9" t="s">
        <v>631</v>
      </c>
      <c r="B102" s="9">
        <v>2</v>
      </c>
      <c r="C102" s="9" t="s">
        <v>17</v>
      </c>
      <c r="D102" s="9" t="s">
        <v>29</v>
      </c>
      <c r="E102" s="9" t="s">
        <v>447</v>
      </c>
      <c r="F102" s="9" t="s">
        <v>536</v>
      </c>
      <c r="G102" s="9" t="s">
        <v>412</v>
      </c>
      <c r="H102" s="9" t="s">
        <v>666</v>
      </c>
      <c r="I102" s="9">
        <v>230</v>
      </c>
      <c r="J102" s="9">
        <v>37</v>
      </c>
      <c r="K102" s="9">
        <v>37</v>
      </c>
    </row>
    <row r="103" spans="1:11">
      <c r="A103" s="9" t="s">
        <v>632</v>
      </c>
      <c r="B103" s="9">
        <v>2</v>
      </c>
      <c r="C103" s="9" t="s">
        <v>17</v>
      </c>
      <c r="D103" s="9" t="s">
        <v>29</v>
      </c>
      <c r="E103" s="9" t="s">
        <v>447</v>
      </c>
      <c r="F103" s="9" t="s">
        <v>536</v>
      </c>
      <c r="G103" s="9" t="s">
        <v>412</v>
      </c>
      <c r="H103" s="9" t="s">
        <v>666</v>
      </c>
      <c r="I103" s="9">
        <v>230</v>
      </c>
      <c r="J103" s="9">
        <v>50</v>
      </c>
      <c r="K103" s="9">
        <v>50</v>
      </c>
    </row>
    <row r="104" spans="1:11">
      <c r="A104" s="9" t="s">
        <v>633</v>
      </c>
      <c r="B104" s="9">
        <v>2</v>
      </c>
      <c r="C104" s="9" t="s">
        <v>17</v>
      </c>
      <c r="D104" s="9" t="s">
        <v>29</v>
      </c>
      <c r="E104" s="9" t="s">
        <v>447</v>
      </c>
      <c r="F104" s="9" t="s">
        <v>536</v>
      </c>
      <c r="G104" s="9" t="s">
        <v>412</v>
      </c>
      <c r="H104" s="9" t="s">
        <v>666</v>
      </c>
      <c r="I104" s="9">
        <v>230</v>
      </c>
      <c r="J104" s="9">
        <v>31</v>
      </c>
      <c r="K104" s="9">
        <v>31</v>
      </c>
    </row>
    <row r="105" spans="1:11">
      <c r="A105" s="9" t="s">
        <v>634</v>
      </c>
      <c r="B105" s="9">
        <v>2</v>
      </c>
      <c r="C105" s="9" t="s">
        <v>17</v>
      </c>
      <c r="D105" s="9" t="s">
        <v>29</v>
      </c>
      <c r="E105" s="9" t="s">
        <v>447</v>
      </c>
      <c r="F105" s="9" t="s">
        <v>536</v>
      </c>
      <c r="G105" s="9" t="s">
        <v>412</v>
      </c>
      <c r="H105" s="9" t="s">
        <v>666</v>
      </c>
      <c r="I105" s="9">
        <v>230</v>
      </c>
      <c r="J105" s="9">
        <v>45</v>
      </c>
      <c r="K105" s="9">
        <v>45</v>
      </c>
    </row>
    <row r="106" spans="1:11">
      <c r="A106" s="9" t="s">
        <v>635</v>
      </c>
      <c r="B106" s="9">
        <v>2</v>
      </c>
      <c r="C106" s="9" t="s">
        <v>17</v>
      </c>
      <c r="D106" s="9" t="s">
        <v>29</v>
      </c>
      <c r="E106" s="9" t="s">
        <v>447</v>
      </c>
      <c r="F106" s="9" t="s">
        <v>536</v>
      </c>
      <c r="G106" s="9" t="s">
        <v>412</v>
      </c>
      <c r="H106" s="9" t="s">
        <v>666</v>
      </c>
      <c r="I106" s="9">
        <v>230</v>
      </c>
      <c r="J106" s="9">
        <v>49</v>
      </c>
      <c r="K106" s="9">
        <v>49</v>
      </c>
    </row>
    <row r="107" spans="1:11">
      <c r="A107" s="9" t="s">
        <v>636</v>
      </c>
      <c r="B107" s="9">
        <v>2</v>
      </c>
      <c r="C107" s="9" t="s">
        <v>17</v>
      </c>
      <c r="D107" s="9" t="s">
        <v>29</v>
      </c>
      <c r="E107" s="9" t="s">
        <v>447</v>
      </c>
      <c r="F107" s="9" t="s">
        <v>536</v>
      </c>
      <c r="G107" s="9" t="s">
        <v>412</v>
      </c>
      <c r="H107" s="9" t="s">
        <v>666</v>
      </c>
      <c r="I107" s="9">
        <v>230</v>
      </c>
      <c r="J107" s="9">
        <v>37</v>
      </c>
      <c r="K107" s="9">
        <v>37</v>
      </c>
    </row>
    <row r="108" spans="1:11">
      <c r="A108" s="9" t="s">
        <v>637</v>
      </c>
      <c r="B108" s="9">
        <v>2</v>
      </c>
      <c r="C108" s="9" t="s">
        <v>17</v>
      </c>
      <c r="D108" s="9" t="s">
        <v>29</v>
      </c>
      <c r="E108" s="9" t="s">
        <v>447</v>
      </c>
      <c r="F108" s="9" t="s">
        <v>536</v>
      </c>
      <c r="G108" s="9" t="s">
        <v>412</v>
      </c>
      <c r="H108" s="9" t="s">
        <v>666</v>
      </c>
      <c r="I108" s="9">
        <v>230</v>
      </c>
      <c r="J108" s="9">
        <v>31</v>
      </c>
      <c r="K108" s="9">
        <v>31</v>
      </c>
    </row>
    <row r="109" spans="1:11">
      <c r="A109" s="9" t="s">
        <v>638</v>
      </c>
      <c r="B109" s="9">
        <v>2</v>
      </c>
      <c r="C109" s="9" t="s">
        <v>17</v>
      </c>
      <c r="D109" s="9" t="s">
        <v>29</v>
      </c>
      <c r="E109" s="9" t="s">
        <v>447</v>
      </c>
      <c r="F109" s="9" t="s">
        <v>536</v>
      </c>
      <c r="G109" s="9" t="s">
        <v>403</v>
      </c>
      <c r="H109" s="9" t="s">
        <v>666</v>
      </c>
      <c r="I109" s="9">
        <v>230</v>
      </c>
      <c r="J109" s="9">
        <v>15</v>
      </c>
      <c r="K109" s="9">
        <v>15</v>
      </c>
    </row>
    <row r="110" spans="1:11">
      <c r="A110" s="9" t="s">
        <v>639</v>
      </c>
      <c r="B110" s="9">
        <v>2</v>
      </c>
      <c r="C110" s="9" t="s">
        <v>17</v>
      </c>
      <c r="D110" s="9" t="s">
        <v>29</v>
      </c>
      <c r="E110" s="9" t="s">
        <v>409</v>
      </c>
      <c r="F110" s="9" t="s">
        <v>640</v>
      </c>
      <c r="G110" s="9" t="s">
        <v>403</v>
      </c>
      <c r="H110" s="9" t="s">
        <v>666</v>
      </c>
      <c r="I110" s="9">
        <v>230</v>
      </c>
      <c r="J110" s="9">
        <v>6</v>
      </c>
      <c r="K110" s="9">
        <v>6</v>
      </c>
    </row>
    <row r="111" spans="1:11">
      <c r="A111" s="9" t="s">
        <v>641</v>
      </c>
      <c r="B111" s="9">
        <v>2</v>
      </c>
      <c r="C111" s="9" t="s">
        <v>17</v>
      </c>
      <c r="D111" s="9" t="s">
        <v>29</v>
      </c>
      <c r="E111" s="9" t="s">
        <v>447</v>
      </c>
      <c r="F111" s="9" t="s">
        <v>536</v>
      </c>
      <c r="G111" s="9" t="s">
        <v>403</v>
      </c>
      <c r="H111" s="9" t="s">
        <v>666</v>
      </c>
      <c r="I111" s="9">
        <v>230</v>
      </c>
      <c r="J111" s="9">
        <v>10</v>
      </c>
      <c r="K111" s="9">
        <v>10</v>
      </c>
    </row>
    <row r="112" spans="1:11">
      <c r="A112" s="9" t="s">
        <v>642</v>
      </c>
      <c r="B112" s="9">
        <v>2</v>
      </c>
      <c r="C112" s="9" t="s">
        <v>17</v>
      </c>
      <c r="D112" s="9" t="s">
        <v>29</v>
      </c>
      <c r="E112" s="9" t="s">
        <v>420</v>
      </c>
      <c r="F112" s="9" t="s">
        <v>591</v>
      </c>
      <c r="G112" s="9" t="s">
        <v>446</v>
      </c>
      <c r="H112" s="9" t="s">
        <v>666</v>
      </c>
      <c r="I112" s="9">
        <v>552</v>
      </c>
      <c r="J112" s="9">
        <v>6</v>
      </c>
      <c r="K112" s="9">
        <v>6</v>
      </c>
    </row>
    <row r="113" spans="1:11">
      <c r="A113" s="9" t="s">
        <v>643</v>
      </c>
      <c r="B113" s="9">
        <v>2</v>
      </c>
      <c r="C113" s="9" t="s">
        <v>17</v>
      </c>
      <c r="D113" s="9" t="s">
        <v>29</v>
      </c>
      <c r="E113" s="9" t="s">
        <v>447</v>
      </c>
      <c r="F113" s="9" t="s">
        <v>536</v>
      </c>
      <c r="G113" s="9" t="s">
        <v>412</v>
      </c>
      <c r="H113" s="9" t="s">
        <v>666</v>
      </c>
      <c r="I113" s="9">
        <v>230</v>
      </c>
      <c r="J113" s="9">
        <v>13</v>
      </c>
      <c r="K113" s="9">
        <v>13</v>
      </c>
    </row>
    <row r="114" spans="1:11">
      <c r="A114" s="9" t="s">
        <v>644</v>
      </c>
      <c r="B114" s="9">
        <v>2</v>
      </c>
      <c r="C114" s="9" t="s">
        <v>17</v>
      </c>
      <c r="D114" s="9" t="s">
        <v>29</v>
      </c>
      <c r="E114" s="9" t="s">
        <v>420</v>
      </c>
      <c r="F114" s="9" t="s">
        <v>591</v>
      </c>
      <c r="G114" s="9" t="s">
        <v>446</v>
      </c>
      <c r="H114" s="9" t="s">
        <v>666</v>
      </c>
      <c r="I114" s="9">
        <v>552</v>
      </c>
      <c r="J114" s="9">
        <v>6</v>
      </c>
      <c r="K114" s="9">
        <v>6</v>
      </c>
    </row>
    <row r="115" spans="1:11">
      <c r="A115" s="9" t="s">
        <v>645</v>
      </c>
      <c r="B115" s="9">
        <v>2</v>
      </c>
      <c r="C115" s="9" t="s">
        <v>17</v>
      </c>
      <c r="D115" s="9" t="s">
        <v>29</v>
      </c>
      <c r="E115" s="9" t="s">
        <v>447</v>
      </c>
      <c r="F115" s="9" t="s">
        <v>536</v>
      </c>
      <c r="G115" s="9" t="s">
        <v>412</v>
      </c>
      <c r="H115" s="9" t="s">
        <v>666</v>
      </c>
      <c r="I115" s="9">
        <v>230</v>
      </c>
      <c r="J115" s="9">
        <v>25</v>
      </c>
      <c r="K115" s="9">
        <v>25</v>
      </c>
    </row>
    <row r="116" spans="1:11">
      <c r="A116" s="9" t="s">
        <v>646</v>
      </c>
      <c r="B116" s="9">
        <v>2</v>
      </c>
      <c r="C116" s="9" t="s">
        <v>17</v>
      </c>
      <c r="D116" s="9" t="s">
        <v>29</v>
      </c>
      <c r="E116" s="9" t="s">
        <v>447</v>
      </c>
      <c r="F116" s="9" t="s">
        <v>536</v>
      </c>
      <c r="G116" s="9" t="s">
        <v>412</v>
      </c>
      <c r="H116" s="9" t="s">
        <v>666</v>
      </c>
      <c r="I116" s="9">
        <v>230</v>
      </c>
      <c r="J116" s="9">
        <v>26</v>
      </c>
      <c r="K116" s="9">
        <v>26</v>
      </c>
    </row>
    <row r="117" spans="1:11">
      <c r="A117" s="9" t="s">
        <v>647</v>
      </c>
      <c r="B117" s="9">
        <v>2</v>
      </c>
      <c r="C117" s="9" t="s">
        <v>17</v>
      </c>
      <c r="D117" s="9" t="s">
        <v>29</v>
      </c>
      <c r="E117" s="9" t="s">
        <v>409</v>
      </c>
      <c r="F117" s="9" t="s">
        <v>648</v>
      </c>
      <c r="G117" s="9" t="s">
        <v>403</v>
      </c>
      <c r="H117" s="9" t="s">
        <v>666</v>
      </c>
      <c r="I117" s="9">
        <v>230</v>
      </c>
      <c r="J117" s="9">
        <v>58</v>
      </c>
      <c r="K117" s="9">
        <v>58</v>
      </c>
    </row>
    <row r="118" spans="1:11">
      <c r="A118" s="9" t="s">
        <v>649</v>
      </c>
      <c r="B118" s="9">
        <v>2</v>
      </c>
      <c r="C118" s="9" t="s">
        <v>17</v>
      </c>
      <c r="D118" s="9" t="s">
        <v>29</v>
      </c>
      <c r="E118" s="9" t="s">
        <v>409</v>
      </c>
      <c r="F118" s="9" t="s">
        <v>650</v>
      </c>
      <c r="G118" s="9" t="s">
        <v>412</v>
      </c>
      <c r="H118" s="9" t="s">
        <v>666</v>
      </c>
      <c r="I118" s="9">
        <v>230</v>
      </c>
      <c r="J118" s="9">
        <v>41</v>
      </c>
      <c r="K118" s="9">
        <v>41</v>
      </c>
    </row>
    <row r="119" spans="1:11">
      <c r="A119" s="9" t="s">
        <v>35</v>
      </c>
      <c r="B119" s="9">
        <v>3</v>
      </c>
      <c r="C119" s="9" t="s">
        <v>18</v>
      </c>
      <c r="D119" s="9" t="s">
        <v>29</v>
      </c>
      <c r="E119" s="9" t="s">
        <v>409</v>
      </c>
      <c r="F119" s="9" t="s">
        <v>651</v>
      </c>
      <c r="G119" s="9" t="s">
        <v>652</v>
      </c>
      <c r="H119" s="9" t="s">
        <v>12</v>
      </c>
      <c r="I119" s="9">
        <v>230</v>
      </c>
      <c r="J119" s="9">
        <v>88</v>
      </c>
      <c r="K119" s="9">
        <v>88</v>
      </c>
    </row>
    <row r="120" spans="1:11">
      <c r="A120" s="9" t="s">
        <v>653</v>
      </c>
      <c r="B120" s="9">
        <v>3</v>
      </c>
      <c r="C120" s="9" t="s">
        <v>18</v>
      </c>
      <c r="D120" s="9" t="s">
        <v>29</v>
      </c>
      <c r="E120" s="9" t="s">
        <v>404</v>
      </c>
      <c r="F120" s="9" t="s">
        <v>654</v>
      </c>
      <c r="G120" s="9" t="s">
        <v>403</v>
      </c>
      <c r="H120" s="9" t="s">
        <v>484</v>
      </c>
      <c r="I120" s="9">
        <v>230</v>
      </c>
      <c r="J120" s="9">
        <v>4</v>
      </c>
      <c r="K120" s="9">
        <v>4</v>
      </c>
    </row>
    <row r="121" spans="1:11">
      <c r="A121" s="9" t="s">
        <v>655</v>
      </c>
      <c r="B121" s="9">
        <v>3</v>
      </c>
      <c r="C121" s="9" t="s">
        <v>18</v>
      </c>
      <c r="D121" s="9" t="s">
        <v>29</v>
      </c>
      <c r="E121" s="9" t="s">
        <v>404</v>
      </c>
      <c r="F121" s="9" t="s">
        <v>656</v>
      </c>
      <c r="G121" s="9" t="s">
        <v>403</v>
      </c>
      <c r="H121" s="9" t="s">
        <v>12</v>
      </c>
      <c r="I121" s="9">
        <v>230</v>
      </c>
      <c r="J121" s="9">
        <v>5</v>
      </c>
      <c r="K121" s="9">
        <v>5</v>
      </c>
    </row>
    <row r="122" spans="1:11">
      <c r="A122" s="9" t="s">
        <v>657</v>
      </c>
      <c r="B122" s="9">
        <v>3</v>
      </c>
      <c r="C122" s="9" t="s">
        <v>18</v>
      </c>
      <c r="D122" s="9" t="s">
        <v>29</v>
      </c>
      <c r="E122" s="9" t="s">
        <v>447</v>
      </c>
      <c r="F122" s="9" t="s">
        <v>536</v>
      </c>
      <c r="G122" s="9" t="s">
        <v>403</v>
      </c>
      <c r="H122" s="9" t="s">
        <v>12</v>
      </c>
      <c r="I122" s="9">
        <v>230</v>
      </c>
      <c r="J122" s="9">
        <v>12</v>
      </c>
      <c r="K122" s="9">
        <v>12</v>
      </c>
    </row>
    <row r="123" spans="1:11">
      <c r="A123" s="9" t="s">
        <v>658</v>
      </c>
      <c r="B123" s="9">
        <v>3</v>
      </c>
      <c r="C123" s="9" t="s">
        <v>18</v>
      </c>
      <c r="D123" s="9" t="s">
        <v>29</v>
      </c>
      <c r="E123" s="9" t="s">
        <v>447</v>
      </c>
      <c r="F123" s="9" t="s">
        <v>536</v>
      </c>
      <c r="G123" s="9" t="s">
        <v>403</v>
      </c>
      <c r="H123" s="9" t="s">
        <v>12</v>
      </c>
      <c r="I123" s="9">
        <v>230</v>
      </c>
      <c r="J123" s="9">
        <v>13</v>
      </c>
      <c r="K123" s="9">
        <v>13</v>
      </c>
    </row>
    <row r="124" spans="1:11">
      <c r="A124" s="9" t="s">
        <v>659</v>
      </c>
      <c r="B124" s="9">
        <v>3</v>
      </c>
      <c r="C124" s="9" t="s">
        <v>18</v>
      </c>
      <c r="D124" s="9" t="s">
        <v>29</v>
      </c>
      <c r="E124" s="9" t="s">
        <v>447</v>
      </c>
      <c r="F124" s="9" t="s">
        <v>536</v>
      </c>
      <c r="G124" s="9" t="s">
        <v>403</v>
      </c>
      <c r="H124" s="9" t="s">
        <v>484</v>
      </c>
      <c r="I124" s="9">
        <v>230</v>
      </c>
      <c r="J124" s="9">
        <v>16</v>
      </c>
      <c r="K124" s="9">
        <v>16</v>
      </c>
    </row>
    <row r="125" spans="1:11">
      <c r="A125" s="9" t="s">
        <v>660</v>
      </c>
      <c r="B125" s="9">
        <v>3</v>
      </c>
      <c r="C125" s="9" t="s">
        <v>18</v>
      </c>
      <c r="D125" s="9" t="s">
        <v>29</v>
      </c>
      <c r="E125" s="9" t="s">
        <v>447</v>
      </c>
      <c r="F125" s="9" t="s">
        <v>536</v>
      </c>
      <c r="G125" s="9" t="s">
        <v>403</v>
      </c>
      <c r="H125" s="9" t="s">
        <v>12</v>
      </c>
      <c r="I125" s="9">
        <v>230</v>
      </c>
      <c r="J125" s="9">
        <v>50</v>
      </c>
      <c r="K125" s="9">
        <v>50</v>
      </c>
    </row>
    <row r="126" spans="1:11">
      <c r="A126" s="9" t="s">
        <v>661</v>
      </c>
      <c r="B126" s="9">
        <v>3</v>
      </c>
      <c r="C126" s="9" t="s">
        <v>18</v>
      </c>
      <c r="D126" s="9" t="s">
        <v>29</v>
      </c>
      <c r="E126" s="9" t="s">
        <v>431</v>
      </c>
      <c r="F126" s="9" t="s">
        <v>431</v>
      </c>
      <c r="G126" s="9" t="s">
        <v>403</v>
      </c>
      <c r="H126" s="9" t="s">
        <v>484</v>
      </c>
      <c r="I126" s="9">
        <v>250</v>
      </c>
      <c r="J126" s="9">
        <v>14</v>
      </c>
      <c r="K126" s="9">
        <v>14</v>
      </c>
    </row>
    <row r="127" spans="1:11">
      <c r="A127" s="9" t="s">
        <v>662</v>
      </c>
      <c r="B127" s="9">
        <v>3</v>
      </c>
      <c r="C127" s="9" t="s">
        <v>18</v>
      </c>
      <c r="D127" s="9" t="s">
        <v>29</v>
      </c>
      <c r="E127" s="9" t="s">
        <v>413</v>
      </c>
      <c r="F127" s="9" t="s">
        <v>413</v>
      </c>
      <c r="G127" s="9" t="s">
        <v>403</v>
      </c>
      <c r="H127" s="9" t="s">
        <v>12</v>
      </c>
      <c r="I127" s="9">
        <v>50</v>
      </c>
      <c r="J127" s="9">
        <v>28</v>
      </c>
      <c r="K127" s="9">
        <v>28</v>
      </c>
    </row>
    <row r="128" spans="1:11">
      <c r="A128" s="9" t="s">
        <v>663</v>
      </c>
      <c r="B128" s="9">
        <v>3</v>
      </c>
      <c r="C128" s="9" t="s">
        <v>18</v>
      </c>
      <c r="D128" s="9" t="s">
        <v>29</v>
      </c>
      <c r="E128" s="9" t="s">
        <v>447</v>
      </c>
      <c r="F128" s="9" t="s">
        <v>536</v>
      </c>
      <c r="G128" s="9" t="s">
        <v>403</v>
      </c>
      <c r="H128" s="9" t="s">
        <v>12</v>
      </c>
      <c r="I128" s="9">
        <v>230</v>
      </c>
      <c r="J128" s="9">
        <v>13</v>
      </c>
      <c r="K128" s="9">
        <v>13</v>
      </c>
    </row>
    <row r="129" spans="1:11">
      <c r="A129" s="9" t="s">
        <v>664</v>
      </c>
      <c r="B129" s="9">
        <v>3</v>
      </c>
      <c r="C129" s="9" t="s">
        <v>18</v>
      </c>
      <c r="D129" s="9" t="s">
        <v>29</v>
      </c>
      <c r="E129" s="9" t="s">
        <v>447</v>
      </c>
      <c r="F129" s="9" t="s">
        <v>536</v>
      </c>
      <c r="G129" s="9" t="s">
        <v>403</v>
      </c>
      <c r="H129" s="9" t="s">
        <v>12</v>
      </c>
      <c r="I129" s="9">
        <v>230</v>
      </c>
      <c r="J129" s="9">
        <v>17</v>
      </c>
      <c r="K129" s="9">
        <v>17</v>
      </c>
    </row>
    <row r="130" spans="1:11">
      <c r="A130" s="9" t="s">
        <v>665</v>
      </c>
      <c r="B130" s="9">
        <v>3</v>
      </c>
      <c r="C130" s="9" t="s">
        <v>18</v>
      </c>
      <c r="D130" s="9" t="s">
        <v>29</v>
      </c>
      <c r="E130" s="9" t="s">
        <v>447</v>
      </c>
      <c r="F130" s="9" t="s">
        <v>536</v>
      </c>
      <c r="G130" s="9" t="s">
        <v>403</v>
      </c>
      <c r="H130" s="9" t="s">
        <v>484</v>
      </c>
      <c r="I130" s="9">
        <v>230</v>
      </c>
      <c r="J130" s="9">
        <v>12</v>
      </c>
      <c r="K130" s="9">
        <v>12</v>
      </c>
    </row>
    <row r="131" spans="1:11">
      <c r="K131">
        <f>SUM(K3:K130)</f>
        <v>3305</v>
      </c>
    </row>
  </sheetData>
  <autoFilter ref="A2:K131" xr:uid="{CE0E1CA3-ED3D-4C6B-97D9-58A2C130E42A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5"/>
  <sheetViews>
    <sheetView workbookViewId="0">
      <selection activeCell="I18" sqref="I18"/>
    </sheetView>
  </sheetViews>
  <sheetFormatPr defaultColWidth="12" defaultRowHeight="13.2"/>
  <cols>
    <col min="5" max="5" width="48.44140625" bestFit="1" customWidth="1"/>
    <col min="6" max="6" width="17.77734375" bestFit="1" customWidth="1"/>
    <col min="7" max="7" width="10.44140625" bestFit="1" customWidth="1"/>
    <col min="8" max="8" width="10" bestFit="1" customWidth="1"/>
    <col min="9" max="9" width="9" bestFit="1" customWidth="1"/>
    <col min="10" max="10" width="5.44140625" bestFit="1" customWidth="1"/>
    <col min="11" max="11" width="16.44140625" bestFit="1" customWidth="1"/>
  </cols>
  <sheetData>
    <row r="1" spans="1:14" ht="20.399999999999999">
      <c r="A1" t="s">
        <v>0</v>
      </c>
    </row>
    <row r="2" spans="1:14">
      <c r="A2" s="8" t="s">
        <v>1</v>
      </c>
      <c r="B2" s="8" t="s">
        <v>15</v>
      </c>
      <c r="C2" s="8" t="s">
        <v>8</v>
      </c>
      <c r="D2" s="8" t="s">
        <v>3</v>
      </c>
      <c r="E2" s="8" t="s">
        <v>2</v>
      </c>
      <c r="F2" s="8" t="s">
        <v>4</v>
      </c>
      <c r="G2" s="8" t="s">
        <v>5</v>
      </c>
      <c r="H2" s="8" t="s">
        <v>6</v>
      </c>
      <c r="I2" s="8" t="s">
        <v>30</v>
      </c>
      <c r="J2" s="8" t="s">
        <v>7</v>
      </c>
      <c r="K2" s="8" t="s">
        <v>31</v>
      </c>
    </row>
    <row r="3" spans="1:14">
      <c r="A3" s="9">
        <v>0</v>
      </c>
      <c r="B3" s="9">
        <v>-1</v>
      </c>
      <c r="C3" s="9" t="s">
        <v>26</v>
      </c>
      <c r="D3" s="9" t="s">
        <v>28</v>
      </c>
      <c r="E3" s="9" t="s">
        <v>409</v>
      </c>
      <c r="F3" s="9" t="s">
        <v>414</v>
      </c>
      <c r="G3" s="9" t="s">
        <v>411</v>
      </c>
      <c r="H3" s="9" t="s">
        <v>32</v>
      </c>
      <c r="I3" s="9">
        <v>46</v>
      </c>
      <c r="J3" s="9">
        <v>359</v>
      </c>
      <c r="K3" s="9">
        <v>359</v>
      </c>
      <c r="M3" s="4"/>
    </row>
    <row r="4" spans="1:14">
      <c r="A4" s="9">
        <v>1</v>
      </c>
      <c r="B4" s="9">
        <v>-1</v>
      </c>
      <c r="C4" s="9" t="s">
        <v>26</v>
      </c>
      <c r="D4" s="9" t="s">
        <v>28</v>
      </c>
      <c r="E4" s="10" t="s">
        <v>667</v>
      </c>
      <c r="F4" s="9" t="s">
        <v>668</v>
      </c>
      <c r="G4" s="9" t="s">
        <v>412</v>
      </c>
      <c r="H4" s="9" t="s">
        <v>32</v>
      </c>
      <c r="I4" s="9">
        <v>46</v>
      </c>
      <c r="J4" s="9">
        <v>20</v>
      </c>
      <c r="K4" s="9">
        <v>20</v>
      </c>
      <c r="M4" s="3"/>
      <c r="N4" s="3"/>
    </row>
    <row r="5" spans="1:14">
      <c r="A5" s="9">
        <v>2</v>
      </c>
      <c r="B5" s="9">
        <v>-1</v>
      </c>
      <c r="C5" s="9" t="s">
        <v>26</v>
      </c>
      <c r="D5" s="9" t="s">
        <v>28</v>
      </c>
      <c r="E5" s="10" t="s">
        <v>667</v>
      </c>
      <c r="F5" s="9" t="s">
        <v>669</v>
      </c>
      <c r="G5" s="9" t="s">
        <v>412</v>
      </c>
      <c r="H5" s="9" t="s">
        <v>32</v>
      </c>
      <c r="I5" s="9">
        <v>46</v>
      </c>
      <c r="J5" s="9">
        <v>20</v>
      </c>
      <c r="K5" s="9">
        <v>20</v>
      </c>
      <c r="N5" s="3"/>
    </row>
    <row r="6" spans="1:14">
      <c r="A6" s="9">
        <v>3</v>
      </c>
      <c r="B6" s="9">
        <v>-1</v>
      </c>
      <c r="C6" s="9" t="s">
        <v>26</v>
      </c>
      <c r="D6" s="9" t="s">
        <v>28</v>
      </c>
      <c r="E6" s="10" t="s">
        <v>667</v>
      </c>
      <c r="F6" s="9" t="s">
        <v>670</v>
      </c>
      <c r="G6" s="9" t="s">
        <v>412</v>
      </c>
      <c r="H6" s="9" t="s">
        <v>32</v>
      </c>
      <c r="I6" s="9">
        <v>46</v>
      </c>
      <c r="J6" s="9">
        <v>20</v>
      </c>
      <c r="K6" s="9">
        <v>20</v>
      </c>
      <c r="N6" s="3"/>
    </row>
    <row r="7" spans="1:14">
      <c r="A7" s="9">
        <v>4</v>
      </c>
      <c r="B7" s="9">
        <v>-1</v>
      </c>
      <c r="C7" s="9" t="s">
        <v>26</v>
      </c>
      <c r="D7" s="9" t="s">
        <v>28</v>
      </c>
      <c r="E7" s="10" t="s">
        <v>667</v>
      </c>
      <c r="F7" s="9" t="s">
        <v>671</v>
      </c>
      <c r="G7" s="9" t="s">
        <v>412</v>
      </c>
      <c r="H7" s="9" t="s">
        <v>32</v>
      </c>
      <c r="I7" s="9">
        <v>46</v>
      </c>
      <c r="J7" s="9">
        <v>20</v>
      </c>
      <c r="K7" s="9">
        <v>20</v>
      </c>
      <c r="N7" s="3"/>
    </row>
    <row r="8" spans="1:14">
      <c r="A8" s="9">
        <v>5</v>
      </c>
      <c r="B8" s="9">
        <v>-1</v>
      </c>
      <c r="C8" s="9" t="s">
        <v>26</v>
      </c>
      <c r="D8" s="9" t="s">
        <v>28</v>
      </c>
      <c r="E8" s="10" t="s">
        <v>667</v>
      </c>
      <c r="F8" s="9" t="s">
        <v>672</v>
      </c>
      <c r="G8" s="9" t="s">
        <v>412</v>
      </c>
      <c r="H8" s="9" t="s">
        <v>32</v>
      </c>
      <c r="I8" s="9">
        <v>46</v>
      </c>
      <c r="J8" s="9">
        <v>20</v>
      </c>
      <c r="K8" s="9">
        <v>20</v>
      </c>
    </row>
    <row r="9" spans="1:14">
      <c r="A9" s="9">
        <v>6</v>
      </c>
      <c r="B9" s="9">
        <v>-1</v>
      </c>
      <c r="C9" s="9" t="s">
        <v>26</v>
      </c>
      <c r="D9" s="9" t="s">
        <v>28</v>
      </c>
      <c r="E9" s="10" t="s">
        <v>667</v>
      </c>
      <c r="F9" s="9" t="s">
        <v>673</v>
      </c>
      <c r="G9" s="9" t="s">
        <v>412</v>
      </c>
      <c r="H9" s="9" t="s">
        <v>32</v>
      </c>
      <c r="I9" s="9">
        <v>46</v>
      </c>
      <c r="J9" s="9">
        <v>20</v>
      </c>
      <c r="K9" s="9">
        <v>20</v>
      </c>
    </row>
    <row r="10" spans="1:14">
      <c r="A10" s="9">
        <v>7</v>
      </c>
      <c r="B10" s="9">
        <v>-1</v>
      </c>
      <c r="C10" s="9" t="s">
        <v>26</v>
      </c>
      <c r="D10" s="9" t="s">
        <v>28</v>
      </c>
      <c r="E10" s="10" t="s">
        <v>667</v>
      </c>
      <c r="F10" s="9" t="s">
        <v>674</v>
      </c>
      <c r="G10" s="9" t="s">
        <v>412</v>
      </c>
      <c r="H10" s="9" t="s">
        <v>32</v>
      </c>
      <c r="I10" s="9">
        <v>46</v>
      </c>
      <c r="J10" s="9">
        <v>20</v>
      </c>
      <c r="K10" s="9">
        <v>20</v>
      </c>
    </row>
    <row r="11" spans="1:14">
      <c r="A11" s="9">
        <v>8</v>
      </c>
      <c r="B11" s="9">
        <v>-1</v>
      </c>
      <c r="C11" s="9" t="s">
        <v>26</v>
      </c>
      <c r="D11" s="9" t="s">
        <v>28</v>
      </c>
      <c r="E11" s="10" t="s">
        <v>667</v>
      </c>
      <c r="F11" s="9" t="s">
        <v>675</v>
      </c>
      <c r="G11" s="9" t="s">
        <v>412</v>
      </c>
      <c r="H11" s="9" t="s">
        <v>32</v>
      </c>
      <c r="I11" s="9">
        <v>46</v>
      </c>
      <c r="J11" s="9">
        <v>40</v>
      </c>
      <c r="K11" s="9">
        <v>40</v>
      </c>
    </row>
    <row r="12" spans="1:14">
      <c r="A12" s="9">
        <v>9</v>
      </c>
      <c r="B12" s="9">
        <v>-1</v>
      </c>
      <c r="C12" s="9" t="s">
        <v>26</v>
      </c>
      <c r="D12" s="9" t="s">
        <v>28</v>
      </c>
      <c r="E12" s="10" t="s">
        <v>677</v>
      </c>
      <c r="F12" s="9" t="s">
        <v>676</v>
      </c>
      <c r="G12" s="9" t="s">
        <v>411</v>
      </c>
      <c r="H12" s="9" t="s">
        <v>32</v>
      </c>
      <c r="I12" s="9">
        <v>46</v>
      </c>
      <c r="J12" s="9">
        <v>78</v>
      </c>
      <c r="K12" s="9">
        <v>78</v>
      </c>
    </row>
    <row r="13" spans="1:14">
      <c r="A13" s="9">
        <v>10</v>
      </c>
      <c r="B13" s="9">
        <v>-1</v>
      </c>
      <c r="C13" s="9" t="s">
        <v>26</v>
      </c>
      <c r="D13" s="9" t="s">
        <v>28</v>
      </c>
      <c r="E13" s="10" t="s">
        <v>678</v>
      </c>
      <c r="F13" s="9" t="s">
        <v>421</v>
      </c>
      <c r="G13" s="9" t="s">
        <v>446</v>
      </c>
      <c r="H13" s="9" t="s">
        <v>32</v>
      </c>
      <c r="I13" s="9">
        <v>460</v>
      </c>
      <c r="J13" s="9">
        <v>6</v>
      </c>
      <c r="K13" s="9">
        <v>6</v>
      </c>
    </row>
    <row r="14" spans="1:14">
      <c r="A14" s="9">
        <v>11</v>
      </c>
      <c r="B14" s="9">
        <v>-1</v>
      </c>
      <c r="C14" s="9" t="s">
        <v>26</v>
      </c>
      <c r="D14" s="9" t="s">
        <v>28</v>
      </c>
      <c r="E14" s="9" t="s">
        <v>404</v>
      </c>
      <c r="F14" s="9" t="s">
        <v>405</v>
      </c>
      <c r="G14" s="9" t="s">
        <v>411</v>
      </c>
      <c r="H14" s="9" t="s">
        <v>32</v>
      </c>
      <c r="I14" s="9">
        <v>46</v>
      </c>
      <c r="J14" s="9">
        <v>17</v>
      </c>
      <c r="K14" s="9">
        <v>17</v>
      </c>
    </row>
    <row r="15" spans="1:14">
      <c r="K15">
        <f>SUM(K3:K14)</f>
        <v>640</v>
      </c>
    </row>
  </sheetData>
  <autoFilter ref="A2:K15" xr:uid="{28154232-C55C-4FB0-B41A-869D266F2D5E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filterMode="1"/>
  <dimension ref="A1:N35"/>
  <sheetViews>
    <sheetView tabSelected="1" workbookViewId="0">
      <selection activeCell="I36" sqref="I36"/>
    </sheetView>
  </sheetViews>
  <sheetFormatPr defaultRowHeight="13.2"/>
  <cols>
    <col min="1" max="1" width="21.77734375" customWidth="1"/>
    <col min="3" max="3" width="14" bestFit="1" customWidth="1"/>
    <col min="5" max="5" width="38.6640625" bestFit="1" customWidth="1"/>
    <col min="6" max="6" width="27.44140625" bestFit="1" customWidth="1"/>
    <col min="7" max="7" width="18.77734375" bestFit="1" customWidth="1"/>
    <col min="8" max="8" width="10" bestFit="1" customWidth="1"/>
    <col min="9" max="9" width="9" bestFit="1" customWidth="1"/>
    <col min="10" max="10" width="8.44140625" bestFit="1" customWidth="1"/>
    <col min="11" max="11" width="16.44140625" bestFit="1" customWidth="1"/>
  </cols>
  <sheetData>
    <row r="1" spans="1:14" ht="27.75" customHeight="1">
      <c r="A1" t="s">
        <v>0</v>
      </c>
      <c r="G1" s="7"/>
    </row>
    <row r="2" spans="1:14" ht="15.9" customHeight="1">
      <c r="A2" s="1" t="s">
        <v>1</v>
      </c>
      <c r="B2" s="1" t="s">
        <v>15</v>
      </c>
      <c r="C2" s="1" t="s">
        <v>8</v>
      </c>
      <c r="D2" s="1" t="s">
        <v>3</v>
      </c>
      <c r="E2" s="1" t="s">
        <v>2</v>
      </c>
      <c r="F2" s="1" t="s">
        <v>4</v>
      </c>
      <c r="G2" s="1" t="s">
        <v>5</v>
      </c>
      <c r="H2" s="1" t="s">
        <v>6</v>
      </c>
      <c r="I2" s="1" t="s">
        <v>30</v>
      </c>
      <c r="J2" s="1" t="s">
        <v>291</v>
      </c>
      <c r="K2" s="1" t="s">
        <v>31</v>
      </c>
      <c r="M2" s="4"/>
    </row>
    <row r="3" spans="1:14" hidden="1">
      <c r="A3" s="11" t="s">
        <v>325</v>
      </c>
      <c r="B3" s="8">
        <v>0</v>
      </c>
      <c r="C3" s="8" t="s">
        <v>248</v>
      </c>
      <c r="D3" s="8" t="s">
        <v>249</v>
      </c>
      <c r="E3" s="8" t="s">
        <v>283</v>
      </c>
      <c r="F3" s="8" t="s">
        <v>250</v>
      </c>
      <c r="G3" s="11" t="s">
        <v>358</v>
      </c>
      <c r="H3" s="8"/>
      <c r="I3" s="8">
        <v>230</v>
      </c>
      <c r="J3" s="11">
        <v>85</v>
      </c>
      <c r="K3" s="11">
        <v>85</v>
      </c>
      <c r="M3" s="3"/>
      <c r="N3" s="3"/>
    </row>
    <row r="4" spans="1:14">
      <c r="A4" s="11" t="s">
        <v>326</v>
      </c>
      <c r="B4" s="8">
        <v>0</v>
      </c>
      <c r="C4" s="8" t="s">
        <v>248</v>
      </c>
      <c r="D4" s="8" t="s">
        <v>249</v>
      </c>
      <c r="E4" s="8" t="s">
        <v>251</v>
      </c>
      <c r="F4" s="8" t="s">
        <v>252</v>
      </c>
      <c r="G4" s="11" t="s">
        <v>13</v>
      </c>
      <c r="H4" s="8"/>
      <c r="I4" s="8">
        <v>600</v>
      </c>
      <c r="J4" s="11">
        <v>7</v>
      </c>
      <c r="K4" s="11">
        <v>7</v>
      </c>
      <c r="N4" s="3"/>
    </row>
    <row r="5" spans="1:14">
      <c r="A5" s="11" t="s">
        <v>327</v>
      </c>
      <c r="B5" s="8">
        <v>0</v>
      </c>
      <c r="C5" s="8" t="s">
        <v>248</v>
      </c>
      <c r="D5" s="8" t="s">
        <v>249</v>
      </c>
      <c r="E5" s="8" t="s">
        <v>251</v>
      </c>
      <c r="F5" s="8" t="s">
        <v>253</v>
      </c>
      <c r="G5" s="11" t="s">
        <v>13</v>
      </c>
      <c r="H5" s="8"/>
      <c r="I5" s="8">
        <v>600</v>
      </c>
      <c r="J5" s="11">
        <v>7</v>
      </c>
      <c r="K5" s="11">
        <v>7</v>
      </c>
      <c r="N5" s="3"/>
    </row>
    <row r="6" spans="1:14" hidden="1">
      <c r="A6" s="11" t="s">
        <v>328</v>
      </c>
      <c r="B6" s="8">
        <v>0</v>
      </c>
      <c r="C6" s="8" t="s">
        <v>248</v>
      </c>
      <c r="D6" s="8" t="s">
        <v>249</v>
      </c>
      <c r="E6" s="8" t="s">
        <v>254</v>
      </c>
      <c r="F6" s="8" t="s">
        <v>256</v>
      </c>
      <c r="G6" s="11" t="s">
        <v>679</v>
      </c>
      <c r="H6" s="8"/>
      <c r="I6" s="8">
        <v>230</v>
      </c>
      <c r="J6" s="11">
        <v>108</v>
      </c>
      <c r="K6" s="11">
        <v>108</v>
      </c>
      <c r="N6" s="3"/>
    </row>
    <row r="7" spans="1:14" hidden="1">
      <c r="A7" s="11" t="s">
        <v>329</v>
      </c>
      <c r="B7" s="8">
        <v>0</v>
      </c>
      <c r="C7" s="8" t="s">
        <v>248</v>
      </c>
      <c r="D7" s="8" t="s">
        <v>249</v>
      </c>
      <c r="E7" s="8" t="s">
        <v>255</v>
      </c>
      <c r="F7" s="8" t="s">
        <v>256</v>
      </c>
      <c r="G7" s="11" t="s">
        <v>679</v>
      </c>
      <c r="H7" s="8"/>
      <c r="I7" s="8">
        <v>230</v>
      </c>
      <c r="J7" s="11">
        <v>150</v>
      </c>
      <c r="K7" s="11">
        <v>150</v>
      </c>
    </row>
    <row r="8" spans="1:14" hidden="1">
      <c r="A8" s="11" t="s">
        <v>330</v>
      </c>
      <c r="B8" s="8">
        <v>0</v>
      </c>
      <c r="C8" s="8" t="s">
        <v>248</v>
      </c>
      <c r="D8" s="8" t="s">
        <v>249</v>
      </c>
      <c r="E8" s="8" t="s">
        <v>281</v>
      </c>
      <c r="F8" s="8" t="s">
        <v>256</v>
      </c>
      <c r="G8" s="11" t="s">
        <v>679</v>
      </c>
      <c r="H8" s="8"/>
      <c r="I8" s="8">
        <v>230</v>
      </c>
      <c r="J8" s="11">
        <v>351</v>
      </c>
      <c r="K8" s="11">
        <v>351</v>
      </c>
    </row>
    <row r="9" spans="1:14" hidden="1">
      <c r="A9" s="11" t="s">
        <v>331</v>
      </c>
      <c r="B9" s="8">
        <v>0</v>
      </c>
      <c r="C9" s="8" t="s">
        <v>248</v>
      </c>
      <c r="D9" s="8" t="s">
        <v>249</v>
      </c>
      <c r="E9" s="8" t="s">
        <v>257</v>
      </c>
      <c r="F9" s="8" t="s">
        <v>258</v>
      </c>
      <c r="G9" s="11" t="s">
        <v>323</v>
      </c>
      <c r="H9" s="8"/>
      <c r="I9" s="8">
        <v>46</v>
      </c>
      <c r="J9" s="11">
        <v>29</v>
      </c>
      <c r="K9" s="11">
        <v>29</v>
      </c>
    </row>
    <row r="10" spans="1:14" hidden="1">
      <c r="A10" s="11" t="s">
        <v>332</v>
      </c>
      <c r="B10" s="8">
        <v>0</v>
      </c>
      <c r="C10" s="8" t="s">
        <v>248</v>
      </c>
      <c r="D10" s="8" t="s">
        <v>249</v>
      </c>
      <c r="E10" s="8" t="s">
        <v>282</v>
      </c>
      <c r="F10" s="8" t="s">
        <v>256</v>
      </c>
      <c r="G10" s="11" t="s">
        <v>679</v>
      </c>
      <c r="H10" s="8"/>
      <c r="I10" s="8">
        <v>230</v>
      </c>
      <c r="J10" s="11">
        <v>395</v>
      </c>
      <c r="K10" s="11">
        <v>395</v>
      </c>
    </row>
    <row r="11" spans="1:14" hidden="1">
      <c r="A11" s="11" t="s">
        <v>333</v>
      </c>
      <c r="B11" s="8">
        <v>0</v>
      </c>
      <c r="C11" s="8" t="s">
        <v>248</v>
      </c>
      <c r="D11" s="8" t="s">
        <v>249</v>
      </c>
      <c r="E11" s="8" t="s">
        <v>259</v>
      </c>
      <c r="F11" s="8" t="s">
        <v>258</v>
      </c>
      <c r="G11" s="11" t="s">
        <v>359</v>
      </c>
      <c r="H11" s="8"/>
      <c r="I11" s="8">
        <v>230</v>
      </c>
      <c r="J11" s="11">
        <v>138</v>
      </c>
      <c r="K11" s="11">
        <v>138</v>
      </c>
    </row>
    <row r="12" spans="1:14">
      <c r="A12" s="11" t="s">
        <v>334</v>
      </c>
      <c r="B12" s="8">
        <v>0</v>
      </c>
      <c r="C12" s="8" t="s">
        <v>248</v>
      </c>
      <c r="D12" s="8" t="s">
        <v>249</v>
      </c>
      <c r="E12" s="8" t="s">
        <v>273</v>
      </c>
      <c r="F12" s="8" t="s">
        <v>258</v>
      </c>
      <c r="G12" s="11" t="s">
        <v>323</v>
      </c>
      <c r="H12" s="8"/>
      <c r="I12" s="8">
        <v>460</v>
      </c>
      <c r="J12" s="11">
        <v>36</v>
      </c>
      <c r="K12" s="11">
        <v>36</v>
      </c>
    </row>
    <row r="13" spans="1:14" hidden="1">
      <c r="A13" s="11" t="s">
        <v>335</v>
      </c>
      <c r="B13" s="8">
        <v>0</v>
      </c>
      <c r="C13" s="8" t="s">
        <v>248</v>
      </c>
      <c r="D13" s="8" t="s">
        <v>249</v>
      </c>
      <c r="E13" s="8" t="s">
        <v>261</v>
      </c>
      <c r="F13" s="8" t="s">
        <v>258</v>
      </c>
      <c r="G13" s="11" t="s">
        <v>359</v>
      </c>
      <c r="H13" s="8"/>
      <c r="I13" s="8">
        <v>230</v>
      </c>
      <c r="J13" s="11">
        <v>22</v>
      </c>
      <c r="K13" s="11">
        <v>22</v>
      </c>
    </row>
    <row r="14" spans="1:14" hidden="1">
      <c r="A14" s="11" t="s">
        <v>336</v>
      </c>
      <c r="B14" s="8">
        <v>0</v>
      </c>
      <c r="C14" s="8" t="s">
        <v>248</v>
      </c>
      <c r="D14" s="8" t="s">
        <v>249</v>
      </c>
      <c r="E14" s="8" t="s">
        <v>261</v>
      </c>
      <c r="F14" s="8" t="s">
        <v>258</v>
      </c>
      <c r="G14" s="11" t="s">
        <v>359</v>
      </c>
      <c r="H14" s="8"/>
      <c r="I14" s="8">
        <v>230</v>
      </c>
      <c r="J14" s="11">
        <v>17</v>
      </c>
      <c r="K14" s="11">
        <v>17</v>
      </c>
    </row>
    <row r="15" spans="1:14" hidden="1">
      <c r="A15" s="11" t="s">
        <v>337</v>
      </c>
      <c r="B15" s="8">
        <v>0</v>
      </c>
      <c r="C15" s="8" t="s">
        <v>248</v>
      </c>
      <c r="D15" s="8" t="s">
        <v>249</v>
      </c>
      <c r="E15" s="8" t="s">
        <v>279</v>
      </c>
      <c r="F15" s="8" t="s">
        <v>258</v>
      </c>
      <c r="G15" s="11" t="s">
        <v>323</v>
      </c>
      <c r="H15" s="8"/>
      <c r="I15" s="8">
        <v>230</v>
      </c>
      <c r="J15" s="11">
        <v>22</v>
      </c>
      <c r="K15" s="11">
        <v>22</v>
      </c>
    </row>
    <row r="16" spans="1:14" hidden="1">
      <c r="A16" s="11" t="s">
        <v>338</v>
      </c>
      <c r="B16" s="8">
        <v>0</v>
      </c>
      <c r="C16" s="8" t="s">
        <v>248</v>
      </c>
      <c r="D16" s="8" t="s">
        <v>249</v>
      </c>
      <c r="E16" s="8" t="s">
        <v>280</v>
      </c>
      <c r="F16" s="8" t="s">
        <v>258</v>
      </c>
      <c r="G16" s="11" t="s">
        <v>323</v>
      </c>
      <c r="H16" s="8"/>
      <c r="I16" s="8">
        <v>230</v>
      </c>
      <c r="J16" s="11">
        <v>17</v>
      </c>
      <c r="K16" s="11">
        <v>17</v>
      </c>
    </row>
    <row r="17" spans="1:11" hidden="1">
      <c r="A17" s="11" t="s">
        <v>339</v>
      </c>
      <c r="B17" s="8">
        <v>1</v>
      </c>
      <c r="C17" s="8" t="s">
        <v>260</v>
      </c>
      <c r="D17" s="8" t="s">
        <v>249</v>
      </c>
      <c r="E17" s="8" t="s">
        <v>284</v>
      </c>
      <c r="F17" s="8" t="s">
        <v>258</v>
      </c>
      <c r="G17" s="11" t="s">
        <v>323</v>
      </c>
      <c r="H17" s="8"/>
      <c r="I17" s="8">
        <v>230</v>
      </c>
      <c r="J17" s="11">
        <v>30</v>
      </c>
      <c r="K17" s="11">
        <v>30</v>
      </c>
    </row>
    <row r="18" spans="1:11">
      <c r="A18" s="11" t="s">
        <v>340</v>
      </c>
      <c r="B18" s="8">
        <v>1</v>
      </c>
      <c r="C18" s="8" t="s">
        <v>260</v>
      </c>
      <c r="D18" s="8" t="s">
        <v>249</v>
      </c>
      <c r="E18" s="8" t="s">
        <v>274</v>
      </c>
      <c r="F18" s="8" t="s">
        <v>258</v>
      </c>
      <c r="G18" s="11" t="s">
        <v>323</v>
      </c>
      <c r="H18" s="8"/>
      <c r="I18" s="8">
        <v>460</v>
      </c>
      <c r="J18" s="11">
        <v>42</v>
      </c>
      <c r="K18" s="11">
        <v>42</v>
      </c>
    </row>
    <row r="19" spans="1:11" hidden="1">
      <c r="A19" s="11" t="s">
        <v>341</v>
      </c>
      <c r="B19" s="8">
        <v>1</v>
      </c>
      <c r="C19" s="8" t="s">
        <v>260</v>
      </c>
      <c r="D19" s="8" t="s">
        <v>249</v>
      </c>
      <c r="E19" s="8" t="s">
        <v>262</v>
      </c>
      <c r="F19" s="8" t="s">
        <v>263</v>
      </c>
      <c r="G19" s="11" t="s">
        <v>323</v>
      </c>
      <c r="H19" s="8"/>
      <c r="I19" s="8">
        <v>46</v>
      </c>
      <c r="J19" s="11">
        <v>8</v>
      </c>
      <c r="K19" s="11">
        <v>8</v>
      </c>
    </row>
    <row r="20" spans="1:11" hidden="1">
      <c r="A20" s="11" t="s">
        <v>342</v>
      </c>
      <c r="B20" s="8">
        <v>2</v>
      </c>
      <c r="C20" s="8" t="s">
        <v>264</v>
      </c>
      <c r="D20" s="8" t="s">
        <v>249</v>
      </c>
      <c r="E20" s="8" t="s">
        <v>284</v>
      </c>
      <c r="F20" s="8" t="s">
        <v>258</v>
      </c>
      <c r="G20" s="11" t="s">
        <v>323</v>
      </c>
      <c r="H20" s="8"/>
      <c r="I20" s="8">
        <v>230</v>
      </c>
      <c r="J20" s="11">
        <v>62</v>
      </c>
      <c r="K20" s="11">
        <v>62</v>
      </c>
    </row>
    <row r="21" spans="1:11" hidden="1">
      <c r="A21" s="11" t="s">
        <v>343</v>
      </c>
      <c r="B21" s="8">
        <v>2</v>
      </c>
      <c r="C21" s="8" t="s">
        <v>264</v>
      </c>
      <c r="D21" s="8" t="s">
        <v>249</v>
      </c>
      <c r="E21" s="8" t="s">
        <v>285</v>
      </c>
      <c r="F21" s="8" t="s">
        <v>286</v>
      </c>
      <c r="G21" s="11" t="s">
        <v>680</v>
      </c>
      <c r="H21" s="8"/>
      <c r="I21" s="8">
        <v>230</v>
      </c>
      <c r="J21" s="11">
        <v>90</v>
      </c>
      <c r="K21" s="11">
        <v>90</v>
      </c>
    </row>
    <row r="22" spans="1:11" hidden="1">
      <c r="A22" s="11" t="s">
        <v>344</v>
      </c>
      <c r="B22" s="8">
        <v>2</v>
      </c>
      <c r="C22" s="8" t="s">
        <v>264</v>
      </c>
      <c r="D22" s="8" t="s">
        <v>249</v>
      </c>
      <c r="E22" s="8" t="s">
        <v>265</v>
      </c>
      <c r="F22" s="8" t="s">
        <v>258</v>
      </c>
      <c r="G22" s="11" t="s">
        <v>359</v>
      </c>
      <c r="H22" s="8"/>
      <c r="I22" s="8">
        <v>230</v>
      </c>
      <c r="J22" s="11">
        <v>144</v>
      </c>
      <c r="K22" s="11">
        <v>144</v>
      </c>
    </row>
    <row r="23" spans="1:11" hidden="1">
      <c r="A23" s="11" t="s">
        <v>345</v>
      </c>
      <c r="B23" s="8">
        <v>2</v>
      </c>
      <c r="C23" s="8" t="s">
        <v>264</v>
      </c>
      <c r="D23" s="8" t="s">
        <v>249</v>
      </c>
      <c r="E23" s="8" t="s">
        <v>266</v>
      </c>
      <c r="F23" s="8" t="s">
        <v>258</v>
      </c>
      <c r="G23" s="11" t="s">
        <v>323</v>
      </c>
      <c r="H23" s="8"/>
      <c r="I23" s="8">
        <v>46</v>
      </c>
      <c r="J23" s="11">
        <v>44</v>
      </c>
      <c r="K23" s="11">
        <v>44</v>
      </c>
    </row>
    <row r="24" spans="1:11" hidden="1">
      <c r="A24" s="11" t="s">
        <v>346</v>
      </c>
      <c r="B24" s="8">
        <v>2</v>
      </c>
      <c r="C24" s="8" t="s">
        <v>264</v>
      </c>
      <c r="D24" s="8" t="s">
        <v>249</v>
      </c>
      <c r="E24" s="8" t="s">
        <v>288</v>
      </c>
      <c r="F24" s="8" t="s">
        <v>258</v>
      </c>
      <c r="G24" s="11" t="s">
        <v>323</v>
      </c>
      <c r="H24" s="8"/>
      <c r="I24" s="8">
        <v>46</v>
      </c>
      <c r="J24" s="11">
        <v>25</v>
      </c>
      <c r="K24" s="11">
        <v>25</v>
      </c>
    </row>
    <row r="25" spans="1:11" hidden="1">
      <c r="A25" s="11" t="s">
        <v>347</v>
      </c>
      <c r="B25" s="8">
        <v>2</v>
      </c>
      <c r="C25" s="8" t="s">
        <v>264</v>
      </c>
      <c r="D25" s="8" t="s">
        <v>249</v>
      </c>
      <c r="E25" s="8" t="s">
        <v>287</v>
      </c>
      <c r="F25" s="8" t="s">
        <v>258</v>
      </c>
      <c r="G25" s="11" t="s">
        <v>323</v>
      </c>
      <c r="H25" s="8"/>
      <c r="I25" s="8">
        <v>230</v>
      </c>
      <c r="J25" s="11">
        <v>25</v>
      </c>
      <c r="K25" s="11">
        <v>25</v>
      </c>
    </row>
    <row r="26" spans="1:11" hidden="1">
      <c r="A26" s="11" t="s">
        <v>348</v>
      </c>
      <c r="B26" s="8">
        <v>2</v>
      </c>
      <c r="C26" s="8" t="s">
        <v>264</v>
      </c>
      <c r="D26" s="8" t="s">
        <v>249</v>
      </c>
      <c r="E26" s="8" t="s">
        <v>268</v>
      </c>
      <c r="F26" s="8" t="s">
        <v>256</v>
      </c>
      <c r="G26" s="11" t="s">
        <v>323</v>
      </c>
      <c r="H26" s="8"/>
      <c r="I26" s="8">
        <v>230</v>
      </c>
      <c r="J26" s="11">
        <v>60</v>
      </c>
      <c r="K26" s="11">
        <v>60</v>
      </c>
    </row>
    <row r="27" spans="1:11" hidden="1">
      <c r="A27" s="11" t="s">
        <v>349</v>
      </c>
      <c r="B27" s="8">
        <v>2</v>
      </c>
      <c r="C27" s="8" t="s">
        <v>264</v>
      </c>
      <c r="D27" s="8" t="s">
        <v>249</v>
      </c>
      <c r="E27" s="8" t="s">
        <v>357</v>
      </c>
      <c r="F27" s="8" t="s">
        <v>258</v>
      </c>
      <c r="G27" s="11" t="s">
        <v>681</v>
      </c>
      <c r="H27" s="8"/>
      <c r="I27" s="8">
        <v>230</v>
      </c>
      <c r="J27" s="11">
        <v>107</v>
      </c>
      <c r="K27" s="11">
        <v>107</v>
      </c>
    </row>
    <row r="28" spans="1:11" hidden="1">
      <c r="A28" s="11" t="s">
        <v>350</v>
      </c>
      <c r="B28" s="8">
        <v>3</v>
      </c>
      <c r="C28" s="8" t="s">
        <v>270</v>
      </c>
      <c r="D28" s="8" t="s">
        <v>249</v>
      </c>
      <c r="E28" s="8" t="s">
        <v>284</v>
      </c>
      <c r="F28" s="8" t="s">
        <v>258</v>
      </c>
      <c r="G28" s="11" t="s">
        <v>323</v>
      </c>
      <c r="H28" s="8"/>
      <c r="I28" s="8">
        <v>230</v>
      </c>
      <c r="J28" s="11">
        <v>34</v>
      </c>
      <c r="K28" s="11">
        <v>34</v>
      </c>
    </row>
    <row r="29" spans="1:11">
      <c r="A29" s="11" t="s">
        <v>351</v>
      </c>
      <c r="B29" s="8">
        <v>3</v>
      </c>
      <c r="C29" s="8" t="s">
        <v>270</v>
      </c>
      <c r="D29" s="8" t="s">
        <v>249</v>
      </c>
      <c r="E29" s="8" t="s">
        <v>290</v>
      </c>
      <c r="F29" s="8" t="s">
        <v>269</v>
      </c>
      <c r="G29" s="11" t="s">
        <v>323</v>
      </c>
      <c r="H29" s="8"/>
      <c r="I29" s="8">
        <v>460</v>
      </c>
      <c r="J29" s="11">
        <v>44</v>
      </c>
      <c r="K29" s="11">
        <v>44</v>
      </c>
    </row>
    <row r="30" spans="1:11" hidden="1">
      <c r="A30" s="11" t="s">
        <v>352</v>
      </c>
      <c r="B30" s="8">
        <v>3</v>
      </c>
      <c r="C30" s="8" t="s">
        <v>270</v>
      </c>
      <c r="D30" s="8" t="s">
        <v>249</v>
      </c>
      <c r="E30" s="8" t="s">
        <v>289</v>
      </c>
      <c r="F30" s="8" t="s">
        <v>258</v>
      </c>
      <c r="G30" s="11" t="s">
        <v>324</v>
      </c>
      <c r="H30" s="8"/>
      <c r="I30" s="8">
        <v>230</v>
      </c>
      <c r="J30" s="11">
        <v>112</v>
      </c>
      <c r="K30" s="11">
        <v>112</v>
      </c>
    </row>
    <row r="31" spans="1:11">
      <c r="A31" s="11" t="s">
        <v>353</v>
      </c>
      <c r="B31" s="8">
        <v>3</v>
      </c>
      <c r="C31" s="8" t="s">
        <v>270</v>
      </c>
      <c r="D31" s="8" t="s">
        <v>249</v>
      </c>
      <c r="E31" s="8" t="s">
        <v>272</v>
      </c>
      <c r="F31" s="8" t="s">
        <v>271</v>
      </c>
      <c r="G31" s="11" t="s">
        <v>13</v>
      </c>
      <c r="H31" s="8"/>
      <c r="I31" s="8">
        <v>600</v>
      </c>
      <c r="J31" s="11">
        <v>8</v>
      </c>
      <c r="K31" s="11">
        <v>8</v>
      </c>
    </row>
    <row r="32" spans="1:11" hidden="1">
      <c r="A32" s="11" t="s">
        <v>354</v>
      </c>
      <c r="B32" s="8">
        <v>3</v>
      </c>
      <c r="C32" s="8" t="s">
        <v>270</v>
      </c>
      <c r="D32" s="8" t="s">
        <v>249</v>
      </c>
      <c r="E32" s="8" t="s">
        <v>278</v>
      </c>
      <c r="F32" s="8" t="s">
        <v>258</v>
      </c>
      <c r="G32" s="11" t="s">
        <v>680</v>
      </c>
      <c r="H32" s="8"/>
      <c r="I32" s="8">
        <v>250</v>
      </c>
      <c r="J32" s="11">
        <v>72</v>
      </c>
      <c r="K32" s="11">
        <v>72</v>
      </c>
    </row>
    <row r="33" spans="1:11" hidden="1">
      <c r="A33" s="11" t="s">
        <v>355</v>
      </c>
      <c r="B33" s="8">
        <v>3</v>
      </c>
      <c r="C33" s="8" t="s">
        <v>270</v>
      </c>
      <c r="D33" s="8" t="s">
        <v>249</v>
      </c>
      <c r="E33" s="8" t="s">
        <v>276</v>
      </c>
      <c r="F33" s="8" t="s">
        <v>258</v>
      </c>
      <c r="G33" s="11" t="s">
        <v>680</v>
      </c>
      <c r="H33" s="8"/>
      <c r="I33" s="8">
        <v>250</v>
      </c>
      <c r="J33" s="11">
        <v>25</v>
      </c>
      <c r="K33" s="11">
        <v>25</v>
      </c>
    </row>
    <row r="34" spans="1:11" hidden="1">
      <c r="A34" s="11" t="s">
        <v>356</v>
      </c>
      <c r="B34" s="8">
        <v>3</v>
      </c>
      <c r="C34" s="8" t="s">
        <v>270</v>
      </c>
      <c r="D34" s="8" t="s">
        <v>249</v>
      </c>
      <c r="E34" s="8" t="s">
        <v>277</v>
      </c>
      <c r="F34" s="8" t="s">
        <v>258</v>
      </c>
      <c r="G34" s="11" t="s">
        <v>680</v>
      </c>
      <c r="H34" s="8"/>
      <c r="I34" s="8">
        <v>250</v>
      </c>
      <c r="J34" s="11">
        <v>25</v>
      </c>
      <c r="K34" s="11">
        <v>25</v>
      </c>
    </row>
    <row r="35" spans="1:11" hidden="1">
      <c r="K35">
        <f>SUM(K3:K34)</f>
        <v>2341</v>
      </c>
    </row>
  </sheetData>
  <autoFilter ref="A2:K35" xr:uid="{F8347063-A325-4D02-8F3D-CF97870A8C1A}">
    <filterColumn colId="4">
      <filters>
        <filter val="Kleedkamer (dames?)"/>
        <filter val="Kleedkamer (docenten?)"/>
        <filter val="Kleedkamer (heren?)"/>
        <filter val="Toiletten"/>
        <filter val="Toiletten (dames/heren?)"/>
      </filters>
    </filterColumn>
  </autoFilter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10"/>
  <sheetViews>
    <sheetView workbookViewId="0">
      <selection activeCell="D16" sqref="D16"/>
    </sheetView>
  </sheetViews>
  <sheetFormatPr defaultRowHeight="13.2"/>
  <cols>
    <col min="1" max="1" width="18.6640625" bestFit="1" customWidth="1"/>
    <col min="2" max="2" width="18.109375" bestFit="1" customWidth="1"/>
    <col min="3" max="3" width="30.6640625" bestFit="1" customWidth="1"/>
    <col min="4" max="4" width="86.109375" bestFit="1" customWidth="1"/>
  </cols>
  <sheetData>
    <row r="1" spans="1:4">
      <c r="A1" s="6" t="s">
        <v>319</v>
      </c>
      <c r="B1" s="6" t="s">
        <v>318</v>
      </c>
      <c r="C1" s="6" t="s">
        <v>314</v>
      </c>
      <c r="D1" s="6" t="s">
        <v>315</v>
      </c>
    </row>
    <row r="2" spans="1:4">
      <c r="A2" s="2">
        <v>1</v>
      </c>
      <c r="B2" s="2">
        <v>46</v>
      </c>
      <c r="C2" s="1">
        <f t="shared" ref="C2:C8" si="0">A2*B2</f>
        <v>46</v>
      </c>
      <c r="D2" s="5" t="s">
        <v>320</v>
      </c>
    </row>
    <row r="3" spans="1:4">
      <c r="A3" s="2">
        <v>1</v>
      </c>
      <c r="B3" s="2">
        <v>50</v>
      </c>
      <c r="C3" s="1">
        <f t="shared" si="0"/>
        <v>50</v>
      </c>
      <c r="D3" s="5" t="s">
        <v>321</v>
      </c>
    </row>
    <row r="4" spans="1:4">
      <c r="A4" s="2">
        <v>5</v>
      </c>
      <c r="B4" s="2">
        <v>46</v>
      </c>
      <c r="C4" s="1">
        <f t="shared" si="0"/>
        <v>230</v>
      </c>
      <c r="D4" s="5" t="s">
        <v>316</v>
      </c>
    </row>
    <row r="5" spans="1:4">
      <c r="A5" s="2">
        <v>5</v>
      </c>
      <c r="B5" s="2">
        <v>46</v>
      </c>
      <c r="C5" s="1">
        <v>460</v>
      </c>
      <c r="D5" s="5" t="s">
        <v>703</v>
      </c>
    </row>
    <row r="6" spans="1:4">
      <c r="A6" s="2">
        <v>5</v>
      </c>
      <c r="B6" s="2">
        <v>50</v>
      </c>
      <c r="C6" s="1">
        <f t="shared" si="0"/>
        <v>250</v>
      </c>
      <c r="D6" s="5" t="s">
        <v>316</v>
      </c>
    </row>
    <row r="7" spans="1:4">
      <c r="A7" s="2">
        <v>6</v>
      </c>
      <c r="B7" s="2">
        <v>46</v>
      </c>
      <c r="C7" s="1">
        <f t="shared" si="0"/>
        <v>276</v>
      </c>
      <c r="D7" s="5" t="s">
        <v>317</v>
      </c>
    </row>
    <row r="8" spans="1:4">
      <c r="A8" s="2">
        <v>6</v>
      </c>
      <c r="B8" s="2">
        <v>50</v>
      </c>
      <c r="C8" s="1">
        <f t="shared" si="0"/>
        <v>300</v>
      </c>
      <c r="D8" s="5" t="s">
        <v>317</v>
      </c>
    </row>
    <row r="9" spans="1:4">
      <c r="A9" s="2">
        <v>6</v>
      </c>
      <c r="B9" s="2">
        <v>50</v>
      </c>
      <c r="C9" s="1">
        <v>552</v>
      </c>
      <c r="D9" s="5" t="s">
        <v>704</v>
      </c>
    </row>
    <row r="10" spans="1:4">
      <c r="A10" s="2">
        <v>6</v>
      </c>
      <c r="B10" s="2">
        <v>50</v>
      </c>
      <c r="C10" s="1">
        <v>600</v>
      </c>
      <c r="D10" s="5" t="s">
        <v>704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BAFE1-C92E-4123-BAB6-78F6D35FDC38}">
  <dimension ref="A1:E21"/>
  <sheetViews>
    <sheetView workbookViewId="0">
      <selection activeCell="D19" sqref="D19"/>
    </sheetView>
  </sheetViews>
  <sheetFormatPr defaultRowHeight="13.2"/>
  <cols>
    <col min="1" max="1" width="16.5546875" bestFit="1" customWidth="1"/>
    <col min="2" max="2" width="22.109375" bestFit="1" customWidth="1"/>
    <col min="3" max="3" width="22.77734375" bestFit="1" customWidth="1"/>
    <col min="4" max="4" width="11.5546875" bestFit="1" customWidth="1"/>
    <col min="5" max="5" width="10.5546875" bestFit="1" customWidth="1"/>
  </cols>
  <sheetData>
    <row r="1" spans="1:5" ht="13.8" thickTop="1">
      <c r="A1" s="25" t="s">
        <v>684</v>
      </c>
      <c r="B1" s="25" t="s">
        <v>700</v>
      </c>
      <c r="C1" s="25" t="s">
        <v>685</v>
      </c>
      <c r="D1" s="26" t="s">
        <v>686</v>
      </c>
      <c r="E1" s="26" t="s">
        <v>693</v>
      </c>
    </row>
    <row r="2" spans="1:5">
      <c r="A2" s="27"/>
      <c r="B2" s="27"/>
      <c r="C2" s="27"/>
      <c r="D2" s="28" t="s">
        <v>687</v>
      </c>
      <c r="E2" s="28"/>
    </row>
    <row r="3" spans="1:5" ht="13.8" thickBot="1">
      <c r="A3" s="29"/>
      <c r="B3" s="29"/>
      <c r="C3" s="29"/>
      <c r="D3" s="30" t="s">
        <v>688</v>
      </c>
      <c r="E3" s="30"/>
    </row>
    <row r="4" spans="1:5" ht="13.8" thickTop="1">
      <c r="A4" s="14"/>
      <c r="B4" s="14"/>
      <c r="C4" s="14"/>
      <c r="D4" s="15"/>
      <c r="E4" s="15"/>
    </row>
    <row r="5" spans="1:5">
      <c r="A5" s="16" t="s">
        <v>694</v>
      </c>
      <c r="B5" s="16" t="s">
        <v>699</v>
      </c>
      <c r="C5" s="16" t="s">
        <v>695</v>
      </c>
      <c r="D5" s="17">
        <v>220</v>
      </c>
      <c r="E5" s="18">
        <v>12</v>
      </c>
    </row>
    <row r="6" spans="1:5">
      <c r="A6" s="16" t="s">
        <v>694</v>
      </c>
      <c r="B6" s="16" t="s">
        <v>699</v>
      </c>
      <c r="C6" s="16" t="s">
        <v>690</v>
      </c>
      <c r="D6" s="17">
        <v>1766</v>
      </c>
      <c r="E6" s="18">
        <v>2</v>
      </c>
    </row>
    <row r="7" spans="1:5">
      <c r="A7" s="16" t="s">
        <v>694</v>
      </c>
      <c r="B7" s="16" t="s">
        <v>27</v>
      </c>
      <c r="C7" s="16" t="s">
        <v>689</v>
      </c>
      <c r="D7" s="17">
        <v>1766</v>
      </c>
      <c r="E7" s="18">
        <v>2</v>
      </c>
    </row>
    <row r="8" spans="1:5">
      <c r="A8" s="16" t="s">
        <v>694</v>
      </c>
      <c r="B8" s="16" t="s">
        <v>27</v>
      </c>
      <c r="C8" s="16" t="s">
        <v>697</v>
      </c>
      <c r="D8" s="17">
        <v>106</v>
      </c>
      <c r="E8" s="18">
        <v>12</v>
      </c>
    </row>
    <row r="9" spans="1:5">
      <c r="A9" s="16" t="s">
        <v>694</v>
      </c>
      <c r="B9" s="16" t="s">
        <v>27</v>
      </c>
      <c r="C9" s="16" t="s">
        <v>691</v>
      </c>
      <c r="D9" s="17">
        <v>2402</v>
      </c>
      <c r="E9" s="18">
        <v>2</v>
      </c>
    </row>
    <row r="10" spans="1:5">
      <c r="A10" s="16" t="s">
        <v>694</v>
      </c>
      <c r="B10" s="16" t="s">
        <v>27</v>
      </c>
      <c r="C10" s="16" t="s">
        <v>696</v>
      </c>
      <c r="D10" s="17"/>
      <c r="E10" s="18">
        <v>2</v>
      </c>
    </row>
    <row r="11" spans="1:5" ht="13.8">
      <c r="A11" s="19"/>
      <c r="B11" s="20" t="s">
        <v>692</v>
      </c>
      <c r="C11" s="20"/>
      <c r="D11" s="21">
        <f>SUM(D5:D10)</f>
        <v>6260</v>
      </c>
      <c r="E11" s="21"/>
    </row>
    <row r="12" spans="1:5" ht="13.8">
      <c r="A12" s="19"/>
      <c r="B12" s="20"/>
      <c r="C12" s="20"/>
      <c r="D12" s="21"/>
      <c r="E12" s="21"/>
    </row>
    <row r="13" spans="1:5">
      <c r="A13" s="22" t="s">
        <v>29</v>
      </c>
      <c r="B13" s="22" t="s">
        <v>698</v>
      </c>
      <c r="C13" s="22" t="s">
        <v>695</v>
      </c>
      <c r="D13" s="23">
        <v>20</v>
      </c>
      <c r="E13" s="24">
        <v>12</v>
      </c>
    </row>
    <row r="14" spans="1:5">
      <c r="A14" s="16" t="s">
        <v>29</v>
      </c>
      <c r="B14" s="22" t="s">
        <v>698</v>
      </c>
      <c r="C14" s="16" t="s">
        <v>690</v>
      </c>
      <c r="D14" s="17">
        <v>1780</v>
      </c>
      <c r="E14" s="21"/>
    </row>
    <row r="15" spans="1:5">
      <c r="A15" s="16" t="s">
        <v>29</v>
      </c>
      <c r="B15" s="22" t="s">
        <v>698</v>
      </c>
      <c r="C15" s="16" t="s">
        <v>689</v>
      </c>
      <c r="D15" s="17">
        <v>965</v>
      </c>
      <c r="E15" s="21"/>
    </row>
    <row r="16" spans="1:5">
      <c r="A16" s="16" t="s">
        <v>29</v>
      </c>
      <c r="B16" s="22" t="s">
        <v>701</v>
      </c>
      <c r="C16" s="16" t="s">
        <v>696</v>
      </c>
      <c r="D16" s="17"/>
      <c r="E16" s="17"/>
    </row>
    <row r="17" spans="1:5" ht="13.8">
      <c r="A17" s="19"/>
      <c r="B17" s="20" t="s">
        <v>692</v>
      </c>
      <c r="C17" s="20"/>
      <c r="D17" s="21">
        <f>SUM(D13:D16)</f>
        <v>2765</v>
      </c>
      <c r="E17" s="21"/>
    </row>
    <row r="18" spans="1:5">
      <c r="A18" s="16"/>
      <c r="B18" s="16"/>
      <c r="C18" s="16"/>
      <c r="D18" s="17"/>
      <c r="E18" s="17"/>
    </row>
    <row r="19" spans="1:5">
      <c r="A19" s="16" t="s">
        <v>249</v>
      </c>
      <c r="B19" s="16"/>
      <c r="C19" s="16" t="s">
        <v>702</v>
      </c>
      <c r="D19" s="17"/>
      <c r="E19" s="17"/>
    </row>
    <row r="20" spans="1:5">
      <c r="A20" s="16"/>
      <c r="B20" s="16"/>
      <c r="C20" s="16"/>
      <c r="D20" s="17"/>
      <c r="E20" s="17"/>
    </row>
    <row r="21" spans="1:5" ht="13.8">
      <c r="A21" s="19"/>
      <c r="B21" s="20" t="s">
        <v>692</v>
      </c>
      <c r="C21" s="20"/>
      <c r="D21" s="21">
        <f>SUM(D18:D20)</f>
        <v>0</v>
      </c>
      <c r="E21" s="21"/>
    </row>
  </sheetData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3E4D3B39572F42B9D1536E20A7D06F" ma:contentTypeVersion="" ma:contentTypeDescription="Een nieuw document maken." ma:contentTypeScope="" ma:versionID="6d6e3e94973777c5ad9fa3f8813ae4ba">
  <xsd:schema xmlns:xsd="http://www.w3.org/2001/XMLSchema" xmlns:xs="http://www.w3.org/2001/XMLSchema" xmlns:p="http://schemas.microsoft.com/office/2006/metadata/properties" xmlns:ns2="8F42F586-D6C7-4AB9-BD6F-6190F32287AF" targetNamespace="http://schemas.microsoft.com/office/2006/metadata/properties" ma:root="true" ma:fieldsID="eb29344254c03b33752c1be31704ec04" ns2:_="">
    <xsd:import namespace="8F42F586-D6C7-4AB9-BD6F-6190F32287A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42F586-D6C7-4AB9-BD6F-6190F32287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4BD427-6EA4-4DF5-8503-C76ABA49DB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F42F586-D6C7-4AB9-BD6F-6190F32287A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A5D56F8-4253-4343-9B72-16F9F0839943}">
  <ds:schemaRefs>
    <ds:schemaRef ds:uri="http://purl.org/dc/elements/1.1/"/>
    <ds:schemaRef ds:uri="http://schemas.microsoft.com/office/2006/metadata/properties"/>
    <ds:schemaRef ds:uri="8F42F586-D6C7-4AB9-BD6F-6190F32287A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A08FF14-AD1A-41B0-B3BA-E90EF57F8D0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6</vt:i4>
      </vt:variant>
    </vt:vector>
  </HeadingPairs>
  <TitlesOfParts>
    <vt:vector size="6" baseType="lpstr">
      <vt:lpstr>Kruisplein</vt:lpstr>
      <vt:lpstr>WMDC</vt:lpstr>
      <vt:lpstr>Basement</vt:lpstr>
      <vt:lpstr>FENIX I (nieuwe locatie)</vt:lpstr>
      <vt:lpstr>uitleg frequenties</vt:lpstr>
      <vt:lpstr>Glaswas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Gerben van der Weert</dc:creator>
  <cp:lastModifiedBy>Michel Bastiaansen</cp:lastModifiedBy>
  <cp:lastPrinted>2019-07-09T08:37:39Z</cp:lastPrinted>
  <dcterms:created xsi:type="dcterms:W3CDTF">2019-06-13T08:55:02Z</dcterms:created>
  <dcterms:modified xsi:type="dcterms:W3CDTF">2019-07-09T08:52:57Z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0x010100D93E4D3B39572F42B9D1536E20A7D06F</vt:lpwstr>
  </property>
</Properties>
</file>